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E10E32E4-B3C5-48FD-8C0E-30DC0C44F890}" xr6:coauthVersionLast="36" xr6:coauthVersionMax="36" xr10:uidLastSave="{00000000-0000-0000-0000-000000000000}"/>
  <bookViews>
    <workbookView xWindow="0" yWindow="495" windowWidth="36855" windowHeight="196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Summe">SUMPRODUCT(ABS('[1]C1. Freileitungen'!$AA$7:$AA$206)*1)</definedName>
    <definedName name="Summe1">SUMPRODUCT(ABS('[1]C1. Freileitungen'!$Z$7:$Z$206)*1)</definedName>
    <definedName name="test">SUMPRODUCT(ABS(Freil_AKHK_Plan)*1)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C3706" i="10" l="1"/>
  <c r="D3706" i="10"/>
  <c r="E3706" i="10"/>
  <c r="F3706" i="10"/>
  <c r="K3706" i="10"/>
  <c r="L3706" i="10"/>
  <c r="M3706" i="10"/>
  <c r="P3706" i="10"/>
  <c r="H3706" i="10"/>
  <c r="Q3706" i="10"/>
  <c r="I3706" i="10"/>
  <c r="R3706" i="10"/>
  <c r="J3706" i="10"/>
  <c r="S3706" i="10"/>
  <c r="O3706" i="10"/>
  <c r="C3611" i="10"/>
  <c r="K3611" i="10"/>
  <c r="Q3611" i="10"/>
  <c r="S3611" i="10"/>
  <c r="G3516" i="10"/>
  <c r="C3421" i="10"/>
  <c r="K3421" i="10"/>
  <c r="S3421" i="10"/>
  <c r="G3326" i="10"/>
  <c r="O3326" i="10"/>
  <c r="C3231" i="10"/>
  <c r="K3231" i="10"/>
  <c r="G3136" i="10"/>
  <c r="O3136" i="10"/>
  <c r="C3041" i="10"/>
  <c r="K3041" i="10"/>
  <c r="S3041" i="10"/>
  <c r="C2946" i="10"/>
  <c r="D2946" i="10"/>
  <c r="E2946" i="10"/>
  <c r="F2946" i="10"/>
  <c r="L2946" i="10"/>
  <c r="M2946" i="10"/>
  <c r="P2946" i="10"/>
  <c r="H2946" i="10"/>
  <c r="Q2946" i="10"/>
  <c r="I2946" i="10"/>
  <c r="R2946" i="10"/>
  <c r="S2946" i="10"/>
  <c r="N2946" i="10"/>
  <c r="O2946" i="10"/>
  <c r="C2851" i="10"/>
  <c r="K2851" i="10"/>
  <c r="S2851" i="10"/>
  <c r="F2756" i="10"/>
  <c r="C2661" i="10"/>
  <c r="D2661" i="10"/>
  <c r="E2661" i="10"/>
  <c r="F2661" i="10"/>
  <c r="G2661" i="10"/>
  <c r="J2661" i="10"/>
  <c r="K2661" i="10"/>
  <c r="L2661" i="10"/>
  <c r="M2661" i="10"/>
  <c r="O2661" i="10"/>
  <c r="P2661" i="10"/>
  <c r="H2661" i="10"/>
  <c r="I2661" i="10"/>
  <c r="R2661" i="10"/>
  <c r="S2661" i="10"/>
  <c r="N2661" i="10"/>
  <c r="G2566" i="10"/>
  <c r="O2566" i="10"/>
  <c r="S2471" i="10"/>
  <c r="K2471" i="10"/>
  <c r="F2376" i="10"/>
  <c r="N2376" i="10"/>
  <c r="J2281" i="10"/>
  <c r="R2281" i="10"/>
  <c r="C2186" i="10"/>
  <c r="D2186" i="10"/>
  <c r="E2186" i="10"/>
  <c r="F2186" i="10"/>
  <c r="G2186" i="10"/>
  <c r="K2186" i="10"/>
  <c r="L2186" i="10"/>
  <c r="M2186" i="10"/>
  <c r="P2186" i="10"/>
  <c r="H2186" i="10"/>
  <c r="Q2186" i="10"/>
  <c r="I2186" i="10"/>
  <c r="R2186" i="10"/>
  <c r="S2186" i="10"/>
  <c r="N2186" i="10"/>
  <c r="O2186" i="10"/>
  <c r="C2091" i="10"/>
  <c r="K2091" i="10"/>
  <c r="G1996" i="10"/>
  <c r="O1996" i="10"/>
  <c r="C1901" i="10"/>
  <c r="K1901" i="10"/>
  <c r="S1901" i="10"/>
  <c r="G1806" i="10"/>
  <c r="O1806" i="10"/>
  <c r="R1711" i="10"/>
  <c r="J1711" i="10"/>
  <c r="G1616" i="10"/>
  <c r="O1616" i="10"/>
  <c r="J1521" i="10"/>
  <c r="R1521" i="10"/>
  <c r="C1426" i="10"/>
  <c r="D1426" i="10"/>
  <c r="E1426" i="10"/>
  <c r="F1426" i="10"/>
  <c r="G1426" i="10"/>
  <c r="K1426" i="10"/>
  <c r="L1426" i="10"/>
  <c r="M1426" i="10"/>
  <c r="P1426" i="10"/>
  <c r="H1426" i="10"/>
  <c r="Q1426" i="10"/>
  <c r="I1426" i="10"/>
  <c r="R1426" i="10"/>
  <c r="J1426" i="10"/>
  <c r="S1426" i="10"/>
  <c r="N1426" i="10"/>
  <c r="O1426" i="10"/>
  <c r="C1331" i="10"/>
  <c r="K1331" i="10"/>
  <c r="S1331" i="10"/>
  <c r="C1236" i="10"/>
  <c r="F1236" i="10"/>
  <c r="H1236" i="10"/>
  <c r="I1236" i="10"/>
  <c r="J1236" i="10"/>
  <c r="K1236" i="10"/>
  <c r="L1236" i="10"/>
  <c r="N1236" i="10"/>
  <c r="O1236" i="10"/>
  <c r="P1236" i="10"/>
  <c r="Q1236" i="10"/>
  <c r="R1236" i="10"/>
  <c r="C1141" i="10"/>
  <c r="K1141" i="10"/>
  <c r="S1141" i="10"/>
  <c r="G1046" i="10"/>
  <c r="O1046" i="10"/>
  <c r="S951" i="10"/>
  <c r="K951" i="10"/>
  <c r="C761" i="10"/>
  <c r="S761" i="10"/>
  <c r="C666" i="10"/>
  <c r="D666" i="10"/>
  <c r="E666" i="10"/>
  <c r="G666" i="10"/>
  <c r="L666" i="10"/>
  <c r="M666" i="10"/>
  <c r="P666" i="10"/>
  <c r="I666" i="10"/>
  <c r="K666" i="10"/>
  <c r="J666" i="10"/>
  <c r="S666" i="10"/>
  <c r="N666" i="10"/>
  <c r="O666" i="10"/>
  <c r="C381" i="10"/>
  <c r="D381" i="10"/>
  <c r="E381" i="10"/>
  <c r="F381" i="10"/>
  <c r="J381" i="10"/>
  <c r="L381" i="10"/>
  <c r="M381" i="10"/>
  <c r="H381" i="10"/>
  <c r="I381" i="10"/>
  <c r="R381" i="10"/>
  <c r="S381" i="10"/>
  <c r="N381" i="10"/>
  <c r="G3706" i="10"/>
  <c r="N3706" i="10"/>
  <c r="O3516" i="10"/>
  <c r="S3231" i="10"/>
  <c r="G2946" i="10"/>
  <c r="K2946" i="10"/>
  <c r="N2756" i="10"/>
  <c r="Q2661" i="10"/>
  <c r="C2471" i="10"/>
  <c r="S2091" i="10"/>
  <c r="J2946" i="10"/>
  <c r="J2186" i="10"/>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1236" i="10" l="1"/>
  <c r="M1236" i="10"/>
  <c r="G1236" i="10"/>
  <c r="E1236" i="10"/>
  <c r="D1236" i="10"/>
  <c r="J571" i="10"/>
  <c r="P381" i="10"/>
  <c r="K381" i="10"/>
  <c r="Q666" i="10"/>
  <c r="O856" i="10"/>
  <c r="C951" i="10"/>
  <c r="O381" i="10"/>
  <c r="Q381" i="10"/>
  <c r="G381" i="10"/>
  <c r="N476" i="10"/>
  <c r="R571" i="10"/>
  <c r="F666" i="10"/>
  <c r="H666" i="10"/>
  <c r="K761" i="10"/>
  <c r="G856" i="10"/>
  <c r="F476" i="10"/>
  <c r="P951" i="10"/>
  <c r="O951" i="10"/>
  <c r="N951" i="10"/>
  <c r="J951" i="10"/>
  <c r="R951" i="10"/>
  <c r="I951" i="10"/>
  <c r="Q951" i="10"/>
  <c r="H951" i="10"/>
  <c r="M951" i="10"/>
  <c r="L951" i="10"/>
  <c r="G951" i="10"/>
  <c r="F951" i="10"/>
  <c r="E951" i="10"/>
  <c r="D951" i="10"/>
  <c r="O1141" i="10"/>
  <c r="I1141" i="10"/>
  <c r="F1141" i="10"/>
  <c r="P1901" i="10"/>
  <c r="O1901" i="10"/>
  <c r="N1901" i="10"/>
  <c r="J1901" i="10"/>
  <c r="R1901" i="10"/>
  <c r="I1901" i="10"/>
  <c r="Q1901" i="10"/>
  <c r="H1901" i="10"/>
  <c r="M1901" i="10"/>
  <c r="L1901" i="10"/>
  <c r="G1901" i="10"/>
  <c r="F1901" i="10"/>
  <c r="E1901" i="10"/>
  <c r="D1901" i="10"/>
  <c r="O2376" i="10"/>
  <c r="S2376" i="10"/>
  <c r="J2376" i="10"/>
  <c r="R2376" i="10"/>
  <c r="I2376" i="10"/>
  <c r="Q2376" i="10"/>
  <c r="H2376" i="10"/>
  <c r="P2376" i="10"/>
  <c r="M2376" i="10"/>
  <c r="L2376" i="10"/>
  <c r="K2376" i="10"/>
  <c r="G2376" i="10"/>
  <c r="E2376" i="10"/>
  <c r="D2376" i="10"/>
  <c r="C2376" i="10"/>
  <c r="P1141" i="10"/>
  <c r="N1141" i="10"/>
  <c r="J1141" i="10"/>
  <c r="Q1141" i="10"/>
  <c r="L1141" i="10"/>
  <c r="D1141" i="10"/>
  <c r="S96" i="10"/>
  <c r="O571" i="10"/>
  <c r="N571" i="10"/>
  <c r="S571" i="10"/>
  <c r="I571" i="10"/>
  <c r="Q571" i="10"/>
  <c r="H571" i="10"/>
  <c r="P571" i="10"/>
  <c r="M571" i="10"/>
  <c r="L571" i="10"/>
  <c r="K571" i="10"/>
  <c r="G571" i="10"/>
  <c r="F571" i="10"/>
  <c r="E571" i="10"/>
  <c r="D571" i="10"/>
  <c r="C571" i="10"/>
  <c r="P856" i="10"/>
  <c r="N856" i="10"/>
  <c r="K856" i="10"/>
  <c r="S856" i="10"/>
  <c r="J856" i="10"/>
  <c r="R856" i="10"/>
  <c r="I856" i="10"/>
  <c r="Q856" i="10"/>
  <c r="H856" i="10"/>
  <c r="M856" i="10"/>
  <c r="L856" i="10"/>
  <c r="F856" i="10"/>
  <c r="E856" i="10"/>
  <c r="D856" i="10"/>
  <c r="C856" i="10"/>
  <c r="S286" i="10"/>
  <c r="R1141" i="10"/>
  <c r="H1141" i="10"/>
  <c r="M1141" i="10"/>
  <c r="G1141" i="10"/>
  <c r="E1141" i="10"/>
  <c r="P1046" i="10"/>
  <c r="N1046" i="10"/>
  <c r="K1046" i="10"/>
  <c r="S1046" i="10"/>
  <c r="J1046" i="10"/>
  <c r="R1046" i="10"/>
  <c r="I1046" i="10"/>
  <c r="O476" i="10"/>
  <c r="S476" i="10"/>
  <c r="J476" i="10"/>
  <c r="R476" i="10"/>
  <c r="I476" i="10"/>
  <c r="Q476" i="10"/>
  <c r="H476" i="10"/>
  <c r="P476" i="10"/>
  <c r="M476" i="10"/>
  <c r="L476" i="10"/>
  <c r="K476" i="10"/>
  <c r="G476" i="10"/>
  <c r="E476" i="10"/>
  <c r="D476" i="10"/>
  <c r="C476" i="10"/>
  <c r="P761" i="10"/>
  <c r="O761" i="10"/>
  <c r="N761" i="10"/>
  <c r="J761" i="10"/>
  <c r="R761" i="10"/>
  <c r="I761" i="10"/>
  <c r="Q761" i="10"/>
  <c r="H761" i="10"/>
  <c r="M761" i="10"/>
  <c r="L761" i="10"/>
  <c r="G761" i="10"/>
  <c r="F761" i="10"/>
  <c r="E761" i="10"/>
  <c r="D761" i="10"/>
  <c r="S191" i="10"/>
  <c r="P2471" i="10"/>
  <c r="O2471" i="10"/>
  <c r="N2471" i="10"/>
  <c r="J2471" i="10"/>
  <c r="R2471" i="10"/>
  <c r="I2471" i="10"/>
  <c r="Q2471" i="10"/>
  <c r="H2471" i="10"/>
  <c r="M2471" i="10"/>
  <c r="L2471" i="10"/>
  <c r="G2471" i="10"/>
  <c r="F2471" i="10"/>
  <c r="E2471" i="10"/>
  <c r="D2471" i="10"/>
  <c r="P3231" i="10"/>
  <c r="O3231" i="10"/>
  <c r="N3231" i="10"/>
  <c r="J3231" i="10"/>
  <c r="R3231" i="10"/>
  <c r="I3231" i="10"/>
  <c r="Q3231" i="10"/>
  <c r="H3231" i="10"/>
  <c r="M3231" i="10"/>
  <c r="L3231" i="10"/>
  <c r="G3231" i="10"/>
  <c r="F3231" i="10"/>
  <c r="E3231" i="10"/>
  <c r="D3231" i="10"/>
  <c r="P3421" i="10"/>
  <c r="O3421" i="10"/>
  <c r="N3421" i="10"/>
  <c r="J3421" i="10"/>
  <c r="R3421" i="10"/>
  <c r="I3421" i="10"/>
  <c r="Q3421" i="10"/>
  <c r="H3421" i="10"/>
  <c r="M3421" i="10"/>
  <c r="L3421" i="10"/>
  <c r="G3421" i="10"/>
  <c r="F3421" i="10"/>
  <c r="E3421" i="10"/>
  <c r="D3421" i="10"/>
  <c r="N3611" i="10"/>
  <c r="R3611" i="10"/>
  <c r="H3611" i="10"/>
  <c r="M3611" i="10"/>
  <c r="L3611" i="10"/>
  <c r="G3611" i="10"/>
  <c r="F3611" i="10"/>
  <c r="E3611" i="10"/>
  <c r="D3611" i="10"/>
  <c r="I3611" i="10"/>
  <c r="P1616" i="10"/>
  <c r="N1616" i="10"/>
  <c r="K1616" i="10"/>
  <c r="S1616" i="10"/>
  <c r="J1616" i="10"/>
  <c r="R1616" i="10"/>
  <c r="I1616" i="10"/>
  <c r="Q1616" i="10"/>
  <c r="H1616" i="10"/>
  <c r="M1616" i="10"/>
  <c r="L1616" i="10"/>
  <c r="F1616" i="10"/>
  <c r="E1616" i="10"/>
  <c r="D1616" i="10"/>
  <c r="C1616" i="10"/>
  <c r="P3136" i="10"/>
  <c r="N3136" i="10"/>
  <c r="K3136" i="10"/>
  <c r="S3136" i="10"/>
  <c r="J3136" i="10"/>
  <c r="R3136" i="10"/>
  <c r="I3136" i="10"/>
  <c r="Q3136" i="10"/>
  <c r="H3136" i="10"/>
  <c r="M3136" i="10"/>
  <c r="L3136" i="10"/>
  <c r="F3136" i="10"/>
  <c r="E3136" i="10"/>
  <c r="D3136" i="10"/>
  <c r="C3136" i="10"/>
  <c r="P1331" i="10"/>
  <c r="O1331" i="10"/>
  <c r="N1331" i="10"/>
  <c r="J1331" i="10"/>
  <c r="R1331" i="10"/>
  <c r="I1331" i="10"/>
  <c r="Q1331" i="10"/>
  <c r="H1331" i="10"/>
  <c r="M1331" i="10"/>
  <c r="L1331" i="10"/>
  <c r="G1331" i="10"/>
  <c r="F1331" i="10"/>
  <c r="E1331" i="10"/>
  <c r="D1331" i="10"/>
  <c r="P2091" i="10"/>
  <c r="O2091" i="10"/>
  <c r="N2091" i="10"/>
  <c r="J2091" i="10"/>
  <c r="R2091" i="10"/>
  <c r="I2091" i="10"/>
  <c r="Q2091" i="10"/>
  <c r="H2091" i="10"/>
  <c r="M2091" i="10"/>
  <c r="L2091" i="10"/>
  <c r="G2091" i="10"/>
  <c r="F2091" i="10"/>
  <c r="E2091" i="10"/>
  <c r="D2091" i="10"/>
  <c r="P2851" i="10"/>
  <c r="O2851" i="10"/>
  <c r="N2851" i="10"/>
  <c r="J2851" i="10"/>
  <c r="I2851" i="10"/>
  <c r="H2851" i="10"/>
  <c r="M2851" i="10"/>
  <c r="L2851" i="10"/>
  <c r="G2851" i="10"/>
  <c r="F2851" i="10"/>
  <c r="E2851" i="10"/>
  <c r="D2851" i="10"/>
  <c r="P3611" i="10"/>
  <c r="O3611" i="10"/>
  <c r="J3611" i="10"/>
  <c r="Q1046" i="10"/>
  <c r="H1046" i="10"/>
  <c r="M1046" i="10"/>
  <c r="L1046" i="10"/>
  <c r="F1046" i="10"/>
  <c r="E1046" i="10"/>
  <c r="D1046" i="10"/>
  <c r="C1046" i="10"/>
  <c r="O1521" i="10"/>
  <c r="N1521" i="10"/>
  <c r="S1521" i="10"/>
  <c r="I1521" i="10"/>
  <c r="Q1521" i="10"/>
  <c r="H1521" i="10"/>
  <c r="P1521" i="10"/>
  <c r="M1521" i="10"/>
  <c r="L1521" i="10"/>
  <c r="K1521" i="10"/>
  <c r="G1521" i="10"/>
  <c r="F1521" i="10"/>
  <c r="E1521" i="10"/>
  <c r="D1521" i="10"/>
  <c r="C1521" i="10"/>
  <c r="P1806" i="10"/>
  <c r="N1806" i="10"/>
  <c r="K1806" i="10"/>
  <c r="S1806" i="10"/>
  <c r="J1806" i="10"/>
  <c r="R1806" i="10"/>
  <c r="I1806" i="10"/>
  <c r="Q1806" i="10"/>
  <c r="H1806" i="10"/>
  <c r="M1806" i="10"/>
  <c r="L1806" i="10"/>
  <c r="F1806" i="10"/>
  <c r="E1806" i="10"/>
  <c r="D1806" i="10"/>
  <c r="C1806" i="10"/>
  <c r="O2281" i="10"/>
  <c r="N2281" i="10"/>
  <c r="S2281" i="10"/>
  <c r="I2281" i="10"/>
  <c r="Q2281" i="10"/>
  <c r="H2281" i="10"/>
  <c r="P2281" i="10"/>
  <c r="M2281" i="10"/>
  <c r="L2281" i="10"/>
  <c r="K2281" i="10"/>
  <c r="G2281" i="10"/>
  <c r="F2281" i="10"/>
  <c r="E2281" i="10"/>
  <c r="D2281" i="10"/>
  <c r="C2281" i="10"/>
  <c r="P2566" i="10"/>
  <c r="N2566" i="10"/>
  <c r="K2566" i="10"/>
  <c r="S2566" i="10"/>
  <c r="J2566" i="10"/>
  <c r="R2566" i="10"/>
  <c r="I2566" i="10"/>
  <c r="Q2566" i="10"/>
  <c r="H2566" i="10"/>
  <c r="M2566" i="10"/>
  <c r="L2566" i="10"/>
  <c r="F2566" i="10"/>
  <c r="E2566" i="10"/>
  <c r="D2566" i="10"/>
  <c r="C2566" i="10"/>
  <c r="R2851" i="10"/>
  <c r="Q2851" i="10"/>
  <c r="P3326" i="10"/>
  <c r="N3326" i="10"/>
  <c r="K3326" i="10"/>
  <c r="S3326" i="10"/>
  <c r="J3326" i="10"/>
  <c r="R3326" i="10"/>
  <c r="I3326" i="10"/>
  <c r="Q3326" i="10"/>
  <c r="H3326" i="10"/>
  <c r="M3326" i="10"/>
  <c r="L3326" i="10"/>
  <c r="F3326" i="10"/>
  <c r="E3326" i="10"/>
  <c r="D3326" i="10"/>
  <c r="C3326" i="10"/>
  <c r="O2756" i="10"/>
  <c r="S2756" i="10"/>
  <c r="J2756" i="10"/>
  <c r="R2756" i="10"/>
  <c r="I2756" i="10"/>
  <c r="Q2756" i="10"/>
  <c r="H2756" i="10"/>
  <c r="P2756" i="10"/>
  <c r="M2756" i="10"/>
  <c r="L2756" i="10"/>
  <c r="K2756" i="10"/>
  <c r="G2756" i="10"/>
  <c r="E2756" i="10"/>
  <c r="D2756" i="10"/>
  <c r="C2756" i="10"/>
  <c r="P3041" i="10"/>
  <c r="O3041" i="10"/>
  <c r="N3041" i="10"/>
  <c r="J3041" i="10"/>
  <c r="R3041" i="10"/>
  <c r="I3041" i="10"/>
  <c r="Q3041" i="10"/>
  <c r="H3041" i="10"/>
  <c r="M3041" i="10"/>
  <c r="L3041" i="10"/>
  <c r="G3041" i="10"/>
  <c r="F3041" i="10"/>
  <c r="E3041" i="10"/>
  <c r="D3041" i="10"/>
  <c r="O1711" i="10"/>
  <c r="N1711" i="10"/>
  <c r="S1711" i="10"/>
  <c r="I1711" i="10"/>
  <c r="Q1711" i="10"/>
  <c r="H1711" i="10"/>
  <c r="P1711" i="10"/>
  <c r="M1711" i="10"/>
  <c r="L1711" i="10"/>
  <c r="K1711" i="10"/>
  <c r="G1711" i="10"/>
  <c r="F1711" i="10"/>
  <c r="E1711" i="10"/>
  <c r="D1711" i="10"/>
  <c r="C1711" i="10"/>
  <c r="P1996" i="10"/>
  <c r="N1996" i="10"/>
  <c r="K1996" i="10"/>
  <c r="S1996" i="10"/>
  <c r="J1996" i="10"/>
  <c r="R1996" i="10"/>
  <c r="I1996" i="10"/>
  <c r="Q1996" i="10"/>
  <c r="H1996" i="10"/>
  <c r="M1996" i="10"/>
  <c r="L1996" i="10"/>
  <c r="F1996" i="10"/>
  <c r="E1996" i="10"/>
  <c r="D1996" i="10"/>
  <c r="C1996" i="10"/>
  <c r="P3516" i="10"/>
  <c r="N3516" i="10"/>
  <c r="K3516" i="10"/>
  <c r="S3516" i="10"/>
  <c r="J3516" i="10"/>
  <c r="R3516" i="10"/>
  <c r="I3516" i="10"/>
  <c r="Q3516" i="10"/>
  <c r="H3516" i="10"/>
  <c r="M3516" i="10"/>
  <c r="L3516" i="10"/>
  <c r="F3516" i="10"/>
  <c r="E3516" i="10"/>
  <c r="D3516" i="10"/>
  <c r="C3516" i="10"/>
  <c r="R666" i="10"/>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<sst xmlns="http://schemas.openxmlformats.org/spreadsheetml/2006/main" count="525" uniqueCount="220">
  <si>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</si>
  <si>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</si>
  <si>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</si>
  <si>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</si>
  <si>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</si>
  <si>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</si>
  <si>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</si>
  <si>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</si>
  <si>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</si>
  <si>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</si>
  <si>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</si>
  <si>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</si>
  <si>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</si>
  <si>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</si>
  <si>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</si>
  <si>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</si>
  <si>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</si>
  <si>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</si>
  <si>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</si>
  <si>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</si>
  <si>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</si>
  <si>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</si>
  <si>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</si>
  <si>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</si>
  <si>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</si>
  <si>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</si>
  <si>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</si>
  <si>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</si>
  <si>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</si>
  <si>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</si>
  <si>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</si>
  <si>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</si>
  <si>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</si>
  <si>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</si>
  <si>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</si>
  <si>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</si>
  <si>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</si>
  <si>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</si>
  <si>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</si>
  <si>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</si>
  <si>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</si>
  <si>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</si>
  <si>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</si>
  <si>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</si>
  <si>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</si>
  <si>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</si>
  <si>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</si>
  <si>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</si>
  <si>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</si>
  <si>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</si>
  <si>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</si>
  <si>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</si>
  <si>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</si>
  <si>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</si>
  <si>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</si>
  <si>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</si>
  <si>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</si>
  <si>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</si>
  <si>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</si>
  <si>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</si>
  <si>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</si>
  <si>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</si>
  <si>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</si>
  <si>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</si>
  <si>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</si>
  <si>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</si>
  <si>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</si>
  <si>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</si>
  <si>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</si>
  <si>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</si>
  <si>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</si>
  <si>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</si>
  <si>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</si>
  <si>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</si>
  <si>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</si>
  <si>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</si>
  <si>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</si>
  <si>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</si>
  <si>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</si>
  <si>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</si>
  <si>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</si>
  <si>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</si>
  <si>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</si>
  <si>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</si>
  <si>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</si>
  <si>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</si>
  <si>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</si>
  <si>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</si>
  <si>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</si>
  <si>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</si>
  <si>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</si>
  <si>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</si>
  <si>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</si>
  <si>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</si>
  <si>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</si>
  <si>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</si>
  <si>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</si>
  <si>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</si>
  <si>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</si>
  <si>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</si>
  <si>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</si>
  <si>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</si>
  <si>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</si>
  <si>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</si>
  <si>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</si>
  <si>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</si>
  <si>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</si>
  <si>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</si>
  <si>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</si>
  <si>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</si>
  <si>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</si>
  <si>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</si>
  <si>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</si>
  <si>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</si>
  <si>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</si>
  <si>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</si>
  <si>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</si>
  <si>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</si>
  <si>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</si>
  <si>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</si>
  <si>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</si>
  <si>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</si>
  <si>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</si>
  <si>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</si>
  <si>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</si>
  <si>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</si>
  <si>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</si>
  <si>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</si>
  <si>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</si>
  <si>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</si>
  <si>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</si>
  <si>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</si>
  <si>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</si>
  <si>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</si>
  <si>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</si>
  <si>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</si>
  <si>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</si>
  <si>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</si>
  <si>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</si>
  <si>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</si>
  <si>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</si>
  <si>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</si>
  <si>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</si>
  <si>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</si>
  <si>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</si>
  <si>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</si>
  <si>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</si>
  <si>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</si>
  <si>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</si>
  <si>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</si>
  <si>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</si>
  <si>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</si>
  <si>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</si>
  <si>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</si>
  <si>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</si>
  <si>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</si>
  <si>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</si>
  <si>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</si>
  <si>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</si>
  <si>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</si>
  <si>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</si>
  <si>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</si>
  <si>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</si>
  <si>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</si>
  <si>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</si>
  <si>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</si>
  <si>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</si>
  <si>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</si>
  <si>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</si>
  <si>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</si>
  <si>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</si>
  <si>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</si>
  <si>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</si>
  <si>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</si>
  <si>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</si>
  <si>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</si>
  <si>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</si>
  <si>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</si>
  <si>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</si>
  <si>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</si>
  <si>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</si>
  <si>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</si>
  <si>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</si>
  <si>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</si>
  <si>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</si>
  <si>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</si>
  <si>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</si>
  <si>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</si>
  <si>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</si>
  <si>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</si>
  <si>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</si>
  <si>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</si>
  <si>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</si>
  <si>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</si>
  <si>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</si>
  <si>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</si>
  <si>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</si>
  <si>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</si>
  <si>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</si>
  <si>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</si>
  <si>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</si>
  <si>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</si>
  <si>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</si>
  <si>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</si>
  <si>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</si>
  <si>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</si>
  <si>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</si>
  <si>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</si>
  <si>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</si>
  <si>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</si>
  <si>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</si>
  <si>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</si>
  <si>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</si>
  <si>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</si>
  <si>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</si>
  <si>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</si>
  <si>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</si>
  <si>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</si>
  <si>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</si>
  <si>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Netzgesellschaft Eisenberg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</si>
</sst>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4">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sheetData>
      <sheetData sheetId="1">
        <row r="4">
          <cell r="D4" t="str">
            <v>Nein</v>
          </cell>
        </row>
      </sheetData>
      <sheetData sheetId="2" refreshError="1"/>
      <sheetData sheetId="3" refreshError="1"/>
      <sheetData sheetId="4">
        <row r="7">
          <cell r="F7">
            <v>13</v>
          </cell>
          <cell r="Z7">
            <v>536</v>
          </cell>
        </row>
      </sheetData>
      <sheetData sheetId="5">
        <row r="7">
          <cell r="J7">
            <v>0</v>
          </cell>
        </row>
      </sheetData>
      <sheetData sheetId="6">
        <row r="7">
          <cell r="F7">
            <v>17</v>
          </cell>
        </row>
      </sheetData>
      <sheetData sheetId="7">
        <row r="7">
          <cell r="F7">
            <v>3</v>
          </cell>
        </row>
      </sheetData>
      <sheetData sheetId="8" refreshError="1"/>
      <sheetData sheetId="9" refreshError="1"/>
      <sheetData sheetId="10">
        <row r="3">
          <cell r="A3">
            <v>1</v>
          </cell>
        </row>
      </sheetData>
      <sheetData sheetId="11">
        <row r="3">
          <cell r="A3">
            <v>1</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42578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10000861</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Normal="100" workbookViewId="0">
      <selection activeCell="S1" sqref="C1:S1048576"/>
    </sheetView>
  </sheetViews>
  <sheetFormatPr baseColWidth="10" defaultColWidth="11.42578125" defaultRowHeight="15.75"/>
  <cols>
    <col min="1" max="1" width="6.28515625" style="42" customWidth="1"/>
    <col min="2" max="2" width="87.7109375" style="92" customWidth="1"/>
    <col min="3" max="7" width="14.42578125" style="42" bestFit="1" customWidth="1"/>
    <col min="8" max="8" width="15.7109375" style="42" bestFit="1" customWidth="1"/>
    <col min="9" max="10" width="14.42578125" style="42" bestFit="1" customWidth="1"/>
    <col min="11" max="17" width="15.7109375" style="42" bestFit="1" customWidth="1"/>
    <col min="18" max="19" width="14.42578125" style="42" bestFit="1"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9872</v>
      </c>
      <c r="D3" s="24">
        <v>9872</v>
      </c>
      <c r="E3" s="24">
        <v>9872</v>
      </c>
      <c r="F3" s="24">
        <v>9872</v>
      </c>
      <c r="G3" s="24">
        <v>9872</v>
      </c>
      <c r="H3" s="24">
        <v>9872</v>
      </c>
      <c r="I3" s="24">
        <v>9872</v>
      </c>
      <c r="J3" s="24">
        <v>9872</v>
      </c>
      <c r="K3" s="24">
        <v>9872</v>
      </c>
      <c r="L3" s="24">
        <v>9872</v>
      </c>
      <c r="M3" s="24">
        <v>9872</v>
      </c>
      <c r="N3" s="24">
        <v>9872</v>
      </c>
      <c r="O3" s="24">
        <v>6400</v>
      </c>
      <c r="P3" s="24">
        <v>6400</v>
      </c>
      <c r="Q3" s="24">
        <v>6400</v>
      </c>
      <c r="R3" s="24">
        <v>6400</v>
      </c>
      <c r="S3" s="24">
        <v>6400</v>
      </c>
    </row>
    <row r="4" spans="1:19" ht="18.75" customHeight="1">
      <c r="A4" s="79">
        <v>2</v>
      </c>
      <c r="B4" s="82" t="s">
        <v>31</v>
      </c>
      <c r="C4" s="24">
        <v>6.17</v>
      </c>
      <c r="D4" s="24">
        <v>6.17</v>
      </c>
      <c r="E4" s="24">
        <v>6.17</v>
      </c>
      <c r="F4" s="24">
        <v>6.17</v>
      </c>
      <c r="G4" s="24">
        <v>6.17</v>
      </c>
      <c r="H4" s="24">
        <v>6.17</v>
      </c>
      <c r="I4" s="24">
        <v>6.17</v>
      </c>
      <c r="J4" s="24">
        <v>6.17</v>
      </c>
      <c r="K4" s="24">
        <v>6.17</v>
      </c>
      <c r="L4" s="24">
        <v>6.17</v>
      </c>
      <c r="M4" s="24">
        <v>6.17</v>
      </c>
      <c r="N4" s="24">
        <v>6.17</v>
      </c>
      <c r="O4" s="24">
        <v>4</v>
      </c>
      <c r="P4" s="24">
        <v>4</v>
      </c>
      <c r="Q4" s="24">
        <v>4</v>
      </c>
      <c r="R4" s="24">
        <v>4</v>
      </c>
      <c r="S4" s="24">
        <v>4</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3317436.93</v>
      </c>
      <c r="D6" s="25">
        <v>5394829.2599999998</v>
      </c>
      <c r="E6" s="25">
        <v>5060115.32</v>
      </c>
      <c r="F6" s="25">
        <v>5381171.7199999997</v>
      </c>
      <c r="G6" s="25">
        <v>7431385.2199999997</v>
      </c>
      <c r="H6" s="25">
        <v>10263321.23</v>
      </c>
      <c r="I6" s="25">
        <v>9897063.9800000004</v>
      </c>
      <c r="J6" s="25">
        <v>9784741.9299999997</v>
      </c>
      <c r="K6" s="25">
        <v>11149903.01</v>
      </c>
      <c r="L6" s="25">
        <v>11737493.220000001</v>
      </c>
      <c r="M6" s="25">
        <v>11009288.25</v>
      </c>
      <c r="N6" s="25">
        <v>11741424.15</v>
      </c>
      <c r="O6" s="25">
        <v>10306190.870000001</v>
      </c>
      <c r="P6" s="25">
        <v>11561343</v>
      </c>
      <c r="Q6" s="25">
        <v>11841324.67</v>
      </c>
      <c r="R6" s="25">
        <v>7812430.5799999991</v>
      </c>
      <c r="S6" s="25">
        <v>7812430.5799999991</v>
      </c>
    </row>
    <row r="7" spans="1:19" ht="18.75" customHeight="1">
      <c r="A7" s="81" t="s">
        <v>75</v>
      </c>
      <c r="B7" s="82" t="s">
        <v>159</v>
      </c>
      <c r="C7" s="25">
        <v>16854.869999999995</v>
      </c>
      <c r="D7" s="25">
        <v>2194655.27</v>
      </c>
      <c r="E7" s="25">
        <v>2105044.4299999997</v>
      </c>
      <c r="F7" s="25">
        <v>2428214.0099999998</v>
      </c>
      <c r="G7" s="25">
        <v>4211270.04</v>
      </c>
      <c r="H7" s="25">
        <v>7269806.8099999996</v>
      </c>
      <c r="I7" s="25">
        <v>6898061.7536604181</v>
      </c>
      <c r="J7" s="25">
        <v>6586708.9900000002</v>
      </c>
      <c r="K7" s="25">
        <v>8199921.9833879694</v>
      </c>
      <c r="L7" s="25">
        <v>8788744.4307489526</v>
      </c>
      <c r="M7" s="25">
        <v>8025717.4000000004</v>
      </c>
      <c r="N7" s="25">
        <v>8393768.879999999</v>
      </c>
      <c r="O7" s="25">
        <v>7171421.5599999987</v>
      </c>
      <c r="P7" s="25">
        <v>8366721.3500000006</v>
      </c>
      <c r="Q7" s="25">
        <v>8820280.4100000001</v>
      </c>
      <c r="R7" s="25">
        <v>4773117.68</v>
      </c>
      <c r="S7" s="25">
        <v>4773117.68</v>
      </c>
    </row>
    <row r="8" spans="1:19" ht="18.75" customHeight="1">
      <c r="A8" s="81" t="s">
        <v>89</v>
      </c>
      <c r="B8" s="82" t="s">
        <v>160</v>
      </c>
      <c r="C8" s="25">
        <v>322602</v>
      </c>
      <c r="D8" s="25">
        <v>0</v>
      </c>
      <c r="E8" s="25">
        <v>337891.2</v>
      </c>
      <c r="F8" s="25">
        <v>306379.56</v>
      </c>
      <c r="G8" s="25">
        <v>312364.14999999997</v>
      </c>
      <c r="H8" s="25">
        <v>302243.5</v>
      </c>
      <c r="I8" s="25">
        <v>302939.17</v>
      </c>
      <c r="J8" s="25">
        <v>271222.54000000004</v>
      </c>
      <c r="K8" s="25">
        <v>260768.64000000001</v>
      </c>
      <c r="L8" s="25">
        <v>260112.09</v>
      </c>
      <c r="M8" s="25">
        <v>248676.22</v>
      </c>
      <c r="N8" s="25">
        <v>254250.11</v>
      </c>
      <c r="O8" s="25">
        <v>244471.59</v>
      </c>
      <c r="P8" s="25">
        <v>250811.81</v>
      </c>
      <c r="Q8" s="25">
        <v>232492.87</v>
      </c>
      <c r="R8" s="25">
        <v>253132.35</v>
      </c>
      <c r="S8" s="25">
        <v>253132.35</v>
      </c>
    </row>
    <row r="9" spans="1:19">
      <c r="A9" s="81" t="s">
        <v>100</v>
      </c>
      <c r="B9" s="82" t="s">
        <v>87</v>
      </c>
      <c r="C9" s="25">
        <v>2977980.06</v>
      </c>
      <c r="D9" s="25">
        <v>3200173.9899999998</v>
      </c>
      <c r="E9" s="25">
        <v>2617179.6900000004</v>
      </c>
      <c r="F9" s="25">
        <v>2646578.15</v>
      </c>
      <c r="G9" s="25">
        <v>2907751.03</v>
      </c>
      <c r="H9" s="25">
        <v>2691270.9200000009</v>
      </c>
      <c r="I9" s="25">
        <v>2696063.0563395824</v>
      </c>
      <c r="J9" s="25">
        <v>2926810.3999999994</v>
      </c>
      <c r="K9" s="25">
        <v>2689212.3866120302</v>
      </c>
      <c r="L9" s="25">
        <v>2688636.6992510483</v>
      </c>
      <c r="M9" s="25">
        <v>2734894.6299999994</v>
      </c>
      <c r="N9" s="25">
        <v>3093405.1600000015</v>
      </c>
      <c r="O9" s="25">
        <v>2890297.7200000025</v>
      </c>
      <c r="P9" s="25">
        <v>2943809.8399999994</v>
      </c>
      <c r="Q9" s="25">
        <v>2788551.3899999997</v>
      </c>
      <c r="R9" s="25">
        <v>2786180.5499999993</v>
      </c>
      <c r="S9" s="25">
        <v>2786180.5499999993</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11299.58</v>
      </c>
      <c r="D11" s="25">
        <v>16101.82</v>
      </c>
      <c r="E11" s="25">
        <v>33604.33</v>
      </c>
      <c r="F11" s="25">
        <v>30581.71</v>
      </c>
      <c r="G11" s="25">
        <v>22849.119999999999</v>
      </c>
      <c r="H11" s="25">
        <v>68315.320000000007</v>
      </c>
      <c r="I11" s="25">
        <v>31916.2</v>
      </c>
      <c r="J11" s="25">
        <v>24199.49</v>
      </c>
      <c r="K11" s="25">
        <v>43278.1</v>
      </c>
      <c r="L11" s="25">
        <v>19666.169999999998</v>
      </c>
      <c r="M11" s="25">
        <v>27685.24</v>
      </c>
      <c r="N11" s="25">
        <v>34278.85</v>
      </c>
      <c r="O11" s="25">
        <v>51178.85</v>
      </c>
      <c r="P11" s="25">
        <v>39146.85</v>
      </c>
      <c r="Q11" s="25">
        <v>53705.38</v>
      </c>
      <c r="R11" s="25">
        <v>39732.19</v>
      </c>
      <c r="S11" s="25">
        <v>39732.19</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316874.17</v>
      </c>
      <c r="D13" s="25">
        <v>239557.52</v>
      </c>
      <c r="E13" s="25">
        <v>356959.78</v>
      </c>
      <c r="F13" s="25">
        <v>228787.18</v>
      </c>
      <c r="G13" s="25">
        <v>339003.18</v>
      </c>
      <c r="H13" s="25">
        <v>424589.89</v>
      </c>
      <c r="I13" s="25">
        <v>365344.23</v>
      </c>
      <c r="J13" s="25">
        <v>349465.61</v>
      </c>
      <c r="K13" s="25">
        <v>422011.27</v>
      </c>
      <c r="L13" s="25">
        <v>442820.22</v>
      </c>
      <c r="M13" s="25">
        <v>321041.62</v>
      </c>
      <c r="N13" s="25">
        <v>367464.98</v>
      </c>
      <c r="O13" s="25">
        <v>1233077.6026490126</v>
      </c>
      <c r="P13" s="25">
        <v>1098658.7741640876</v>
      </c>
      <c r="Q13" s="25">
        <v>1247993.5462199694</v>
      </c>
      <c r="R13" s="25">
        <v>1164433.6119893289</v>
      </c>
      <c r="S13" s="25">
        <v>1164433.6119893289</v>
      </c>
    </row>
    <row r="14" spans="1:19" ht="30">
      <c r="A14" s="81" t="s">
        <v>75</v>
      </c>
      <c r="B14" s="82" t="s">
        <v>80</v>
      </c>
      <c r="C14" s="25"/>
      <c r="D14" s="25"/>
      <c r="E14" s="25"/>
      <c r="F14" s="25"/>
      <c r="G14" s="25"/>
      <c r="H14" s="25"/>
      <c r="I14" s="25"/>
      <c r="J14" s="25"/>
      <c r="K14" s="25"/>
      <c r="L14" s="25"/>
      <c r="M14" s="25"/>
      <c r="N14" s="25"/>
      <c r="O14" s="25">
        <v>846148.89602089988</v>
      </c>
      <c r="P14" s="25">
        <v>802276.60154380009</v>
      </c>
      <c r="Q14" s="25">
        <v>910735.34379850014</v>
      </c>
      <c r="R14" s="25">
        <v>953880.50215000007</v>
      </c>
      <c r="S14" s="25">
        <v>953880.50215000007</v>
      </c>
    </row>
    <row r="15" spans="1:19" ht="18.75" customHeight="1">
      <c r="A15" s="81" t="s">
        <v>89</v>
      </c>
      <c r="B15" s="82" t="s">
        <v>90</v>
      </c>
      <c r="C15" s="25">
        <v>104891.7</v>
      </c>
      <c r="D15" s="25">
        <v>114678.65</v>
      </c>
      <c r="E15" s="25">
        <v>85168.05</v>
      </c>
      <c r="F15" s="25">
        <v>52904.82</v>
      </c>
      <c r="G15" s="25">
        <v>115290.84</v>
      </c>
      <c r="H15" s="25">
        <v>216446.25</v>
      </c>
      <c r="I15" s="25">
        <v>181792.3</v>
      </c>
      <c r="J15" s="25">
        <v>165247.21</v>
      </c>
      <c r="K15" s="25">
        <v>271932.53999999998</v>
      </c>
      <c r="L15" s="25">
        <v>315916.5</v>
      </c>
      <c r="M15" s="25">
        <v>191955.84</v>
      </c>
      <c r="N15" s="25">
        <v>248300.29</v>
      </c>
      <c r="O15" s="25">
        <v>125827.76662811269</v>
      </c>
      <c r="P15" s="25">
        <v>55783.132620287455</v>
      </c>
      <c r="Q15" s="25">
        <v>55784.832421469131</v>
      </c>
      <c r="R15" s="25">
        <v>13559.559839328704</v>
      </c>
      <c r="S15" s="25">
        <v>13559.559839328704</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398527.2</v>
      </c>
      <c r="D17" s="25">
        <v>417297.08</v>
      </c>
      <c r="E17" s="25">
        <v>426601.94</v>
      </c>
      <c r="F17" s="25">
        <v>423804.91</v>
      </c>
      <c r="G17" s="25">
        <v>414575.04</v>
      </c>
      <c r="H17" s="25">
        <v>457590.87</v>
      </c>
      <c r="I17" s="25">
        <v>439251.66</v>
      </c>
      <c r="J17" s="25">
        <v>472964.03</v>
      </c>
      <c r="K17" s="25">
        <v>496867.68</v>
      </c>
      <c r="L17" s="25">
        <v>405887.19</v>
      </c>
      <c r="M17" s="25">
        <v>476125.87</v>
      </c>
      <c r="N17" s="25">
        <v>533779.29</v>
      </c>
      <c r="O17" s="25">
        <v>526072.6</v>
      </c>
      <c r="P17" s="25">
        <v>487650.58</v>
      </c>
      <c r="Q17" s="25">
        <v>514066.95999999996</v>
      </c>
      <c r="R17" s="25">
        <v>776494.52</v>
      </c>
      <c r="S17" s="25">
        <v>776494.52</v>
      </c>
    </row>
    <row r="18" spans="1:19" ht="18.75" customHeight="1">
      <c r="A18" s="83">
        <v>2</v>
      </c>
      <c r="B18" s="82" t="s">
        <v>38</v>
      </c>
      <c r="C18" s="25">
        <v>1059881.1299999999</v>
      </c>
      <c r="D18" s="25">
        <v>1030000.06</v>
      </c>
      <c r="E18" s="25">
        <v>879634.89</v>
      </c>
      <c r="F18" s="25">
        <v>945536.18</v>
      </c>
      <c r="G18" s="25">
        <v>1066916.68</v>
      </c>
      <c r="H18" s="25">
        <v>971174.13</v>
      </c>
      <c r="I18" s="25">
        <v>1097434.1200000001</v>
      </c>
      <c r="J18" s="25">
        <v>1144382.1499999999</v>
      </c>
      <c r="K18" s="25">
        <v>1045456.47</v>
      </c>
      <c r="L18" s="25">
        <v>742766.25</v>
      </c>
      <c r="M18" s="25">
        <v>978411.12</v>
      </c>
      <c r="N18" s="25">
        <v>1041003.55</v>
      </c>
      <c r="O18" s="25">
        <v>530991.66</v>
      </c>
      <c r="P18" s="25">
        <v>465621.83</v>
      </c>
      <c r="Q18" s="25">
        <v>478959.08</v>
      </c>
      <c r="R18" s="25">
        <v>603735.78</v>
      </c>
      <c r="S18" s="25">
        <v>603735.78</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966186.27</v>
      </c>
      <c r="D20" s="25">
        <v>930685.97</v>
      </c>
      <c r="E20" s="25">
        <v>770230.48</v>
      </c>
      <c r="F20" s="25">
        <v>830294.06</v>
      </c>
      <c r="G20" s="25">
        <v>893025.81</v>
      </c>
      <c r="H20" s="25">
        <v>795126.02</v>
      </c>
      <c r="I20" s="25">
        <v>841197.77</v>
      </c>
      <c r="J20" s="25">
        <v>871761.56</v>
      </c>
      <c r="K20" s="25">
        <v>651272.01</v>
      </c>
      <c r="L20" s="25">
        <v>539127.81000000006</v>
      </c>
      <c r="M20" s="25">
        <v>712572.97</v>
      </c>
      <c r="N20" s="25">
        <v>807404.68</v>
      </c>
      <c r="O20" s="25">
        <v>0</v>
      </c>
      <c r="P20" s="25">
        <v>0</v>
      </c>
      <c r="Q20" s="25">
        <v>0</v>
      </c>
      <c r="R20" s="25">
        <v>0</v>
      </c>
      <c r="S20" s="25">
        <v>0</v>
      </c>
    </row>
    <row r="21" spans="1:19" ht="18.75" customHeight="1">
      <c r="A21" s="79">
        <v>3</v>
      </c>
      <c r="B21" s="82" t="s">
        <v>40</v>
      </c>
      <c r="C21" s="25">
        <v>613640.46</v>
      </c>
      <c r="D21" s="25">
        <v>599377.59</v>
      </c>
      <c r="E21" s="25">
        <v>425126.99</v>
      </c>
      <c r="F21" s="25">
        <v>443686.94</v>
      </c>
      <c r="G21" s="25">
        <v>430048.12</v>
      </c>
      <c r="H21" s="25">
        <v>495978.66</v>
      </c>
      <c r="I21" s="25">
        <v>522235.98</v>
      </c>
      <c r="J21" s="25">
        <v>443646.08</v>
      </c>
      <c r="K21" s="25">
        <v>431722.22</v>
      </c>
      <c r="L21" s="25">
        <v>396107.34</v>
      </c>
      <c r="M21" s="25">
        <v>407458.67</v>
      </c>
      <c r="N21" s="25">
        <v>516332.81</v>
      </c>
      <c r="O21" s="25">
        <v>167804.08</v>
      </c>
      <c r="P21" s="25">
        <v>158588.78999999998</v>
      </c>
      <c r="Q21" s="25">
        <v>177363.09</v>
      </c>
      <c r="R21" s="25">
        <v>215786.42</v>
      </c>
      <c r="S21" s="25">
        <v>215786.42</v>
      </c>
    </row>
    <row r="22" spans="1:19" ht="18.75" customHeight="1">
      <c r="A22" s="81" t="s">
        <v>99</v>
      </c>
      <c r="B22" s="82" t="s">
        <v>57</v>
      </c>
      <c r="C22" s="25">
        <v>322602</v>
      </c>
      <c r="D22" s="25">
        <v>322043.8514829207</v>
      </c>
      <c r="E22" s="25">
        <v>301472.42</v>
      </c>
      <c r="F22" s="25">
        <v>306379.56</v>
      </c>
      <c r="G22" s="25">
        <v>312423.21999999997</v>
      </c>
      <c r="H22" s="25">
        <v>302243.5</v>
      </c>
      <c r="I22" s="25">
        <v>302939.17</v>
      </c>
      <c r="J22" s="25">
        <v>271222.53999999998</v>
      </c>
      <c r="K22" s="25">
        <v>260768.64000000001</v>
      </c>
      <c r="L22" s="25">
        <v>260112.09</v>
      </c>
      <c r="M22" s="25">
        <v>248676.22</v>
      </c>
      <c r="N22" s="25">
        <v>254250.11</v>
      </c>
      <c r="O22" s="25">
        <v>244471.59</v>
      </c>
      <c r="P22" s="25">
        <v>250811.81</v>
      </c>
      <c r="Q22" s="25">
        <v>232492.87</v>
      </c>
      <c r="R22" s="25">
        <v>253131.26</v>
      </c>
      <c r="S22" s="25">
        <v>253131.26</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362134.1</v>
      </c>
      <c r="D24" s="25">
        <v>404832.77</v>
      </c>
      <c r="E24" s="25">
        <v>406739.15</v>
      </c>
      <c r="F24" s="25">
        <v>406011.09</v>
      </c>
      <c r="G24" s="25">
        <v>365939.06</v>
      </c>
      <c r="H24" s="25">
        <v>373264.09</v>
      </c>
      <c r="I24" s="25">
        <v>377063.89</v>
      </c>
      <c r="J24" s="25">
        <v>352963.06</v>
      </c>
      <c r="K24" s="25">
        <v>362436.98</v>
      </c>
      <c r="L24" s="25">
        <v>331489.64</v>
      </c>
      <c r="M24" s="25">
        <v>391282.59</v>
      </c>
      <c r="N24" s="25">
        <v>439886.87</v>
      </c>
      <c r="O24" s="25">
        <v>449951.94</v>
      </c>
      <c r="P24" s="25">
        <v>459124.2</v>
      </c>
      <c r="Q24" s="25">
        <v>448426.41</v>
      </c>
      <c r="R24" s="25">
        <v>477951.3</v>
      </c>
      <c r="S24" s="25">
        <v>477951.3</v>
      </c>
    </row>
    <row r="25" spans="1:19" ht="18.75" customHeight="1">
      <c r="A25" s="79">
        <v>5</v>
      </c>
      <c r="B25" s="82" t="s">
        <v>42</v>
      </c>
      <c r="C25" s="25">
        <v>4002.78</v>
      </c>
      <c r="D25" s="25">
        <v>6124.98</v>
      </c>
      <c r="E25" s="25">
        <v>7990.08</v>
      </c>
      <c r="F25" s="25">
        <v>577.42999999999995</v>
      </c>
      <c r="G25" s="25">
        <v>2173</v>
      </c>
      <c r="H25" s="25">
        <v>5821.49</v>
      </c>
      <c r="I25" s="25">
        <v>8780.5400000000009</v>
      </c>
      <c r="J25" s="25">
        <v>11616.4</v>
      </c>
      <c r="K25" s="25">
        <v>4765.91</v>
      </c>
      <c r="L25" s="25">
        <v>3373.99</v>
      </c>
      <c r="M25" s="25">
        <v>1617.77</v>
      </c>
      <c r="N25" s="25">
        <v>1671.23</v>
      </c>
      <c r="O25" s="25">
        <v>3803.91</v>
      </c>
      <c r="P25" s="25">
        <v>2618.29</v>
      </c>
      <c r="Q25" s="25">
        <v>2983.45</v>
      </c>
      <c r="R25" s="25">
        <v>3266.56</v>
      </c>
      <c r="S25" s="25">
        <v>3266.56</v>
      </c>
    </row>
    <row r="26" spans="1:19" ht="18.75" customHeight="1">
      <c r="A26" s="79">
        <v>6</v>
      </c>
      <c r="B26" s="82" t="s">
        <v>43</v>
      </c>
      <c r="C26" s="25">
        <v>13916.66</v>
      </c>
      <c r="D26" s="25">
        <v>27333.29</v>
      </c>
      <c r="E26" s="25">
        <v>13046.48</v>
      </c>
      <c r="F26" s="25">
        <v>18044.22</v>
      </c>
      <c r="G26" s="25">
        <v>15594.18</v>
      </c>
      <c r="H26" s="25">
        <v>29608.92</v>
      </c>
      <c r="I26" s="25">
        <v>44838.11</v>
      </c>
      <c r="J26" s="25">
        <v>34016.519999999997</v>
      </c>
      <c r="K26" s="25">
        <v>25342.94</v>
      </c>
      <c r="L26" s="25">
        <v>38234.080000000002</v>
      </c>
      <c r="M26" s="25">
        <v>55177.7</v>
      </c>
      <c r="N26" s="25">
        <v>65881.97</v>
      </c>
      <c r="O26" s="25">
        <v>58026.28</v>
      </c>
      <c r="P26" s="25">
        <v>58160.29</v>
      </c>
      <c r="Q26" s="25">
        <v>59780.4</v>
      </c>
      <c r="R26" s="25">
        <v>61103.16</v>
      </c>
      <c r="S26" s="25">
        <v>61103.16</v>
      </c>
    </row>
    <row r="27" spans="1:19" ht="18.75" customHeight="1">
      <c r="A27" s="79">
        <v>7</v>
      </c>
      <c r="B27" s="82" t="s">
        <v>60</v>
      </c>
      <c r="C27" s="25">
        <v>103947.22</v>
      </c>
      <c r="D27" s="25">
        <v>273015.51</v>
      </c>
      <c r="E27" s="25">
        <v>115508.91</v>
      </c>
      <c r="F27" s="25">
        <v>46817.86</v>
      </c>
      <c r="G27" s="25">
        <v>20949.990000000002</v>
      </c>
      <c r="H27" s="25">
        <v>22840.87</v>
      </c>
      <c r="I27" s="25">
        <v>17905.490000000002</v>
      </c>
      <c r="J27" s="25">
        <v>18129.650000000001</v>
      </c>
      <c r="K27" s="25">
        <v>56766.71</v>
      </c>
      <c r="L27" s="25">
        <v>28009.94</v>
      </c>
      <c r="M27" s="25">
        <v>22789.89</v>
      </c>
      <c r="N27" s="25">
        <v>74210.64</v>
      </c>
      <c r="O27" s="25">
        <v>108236.51</v>
      </c>
      <c r="P27" s="25">
        <v>93523.02</v>
      </c>
      <c r="Q27" s="25">
        <v>48696.19</v>
      </c>
      <c r="R27" s="25">
        <v>47010.69</v>
      </c>
      <c r="S27" s="25">
        <v>47010.69</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3767859.0240554046</v>
      </c>
      <c r="D31" s="25">
        <v>2435616.3742581923</v>
      </c>
      <c r="E31" s="25">
        <v>2403743.16</v>
      </c>
      <c r="F31" s="25">
        <v>2539922.9300000002</v>
      </c>
      <c r="G31" s="25">
        <v>2541278.7000000002</v>
      </c>
      <c r="H31" s="25">
        <v>2543896.1800000002</v>
      </c>
      <c r="I31" s="25">
        <v>2541705.0900000003</v>
      </c>
      <c r="J31" s="25">
        <v>2541705.2799999998</v>
      </c>
      <c r="K31" s="25">
        <v>2948852.8200000003</v>
      </c>
      <c r="L31" s="25">
        <v>1783971.09</v>
      </c>
      <c r="M31" s="25">
        <v>2459229.2599999998</v>
      </c>
      <c r="N31" s="25">
        <v>2397618.0099999998</v>
      </c>
      <c r="O31" s="25">
        <v>2453686.3900000006</v>
      </c>
      <c r="P31" s="25">
        <v>2585833.9</v>
      </c>
      <c r="Q31" s="25">
        <v>2344088.15</v>
      </c>
      <c r="R31" s="25">
        <v>2122976.0099999998</v>
      </c>
      <c r="S31" s="25">
        <v>2122976.0099999998</v>
      </c>
    </row>
    <row r="32" spans="1:19" ht="18.75" customHeight="1">
      <c r="A32" s="58" t="s">
        <v>75</v>
      </c>
      <c r="B32" s="90" t="s">
        <v>168</v>
      </c>
      <c r="C32" s="25">
        <v>125115.34757403967</v>
      </c>
      <c r="D32" s="25">
        <v>125115.35</v>
      </c>
      <c r="E32" s="25">
        <v>125115.35</v>
      </c>
      <c r="F32" s="25">
        <v>125115.35</v>
      </c>
      <c r="G32" s="25">
        <v>125115.35</v>
      </c>
      <c r="H32" s="25">
        <v>125115.35</v>
      </c>
      <c r="I32" s="25">
        <v>2541705.0900000003</v>
      </c>
      <c r="J32" s="25">
        <v>2541705.2799999998</v>
      </c>
      <c r="K32" s="25">
        <v>2948852.8200000003</v>
      </c>
      <c r="L32" s="25">
        <v>1783971.09</v>
      </c>
      <c r="M32" s="25">
        <v>2459229.2599999998</v>
      </c>
      <c r="N32" s="25">
        <v>2397618.0099999998</v>
      </c>
      <c r="O32" s="25">
        <v>2453686.3900000006</v>
      </c>
      <c r="P32" s="25">
        <v>123096</v>
      </c>
      <c r="Q32" s="25">
        <v>123096</v>
      </c>
      <c r="R32" s="25">
        <v>143942.14000000001</v>
      </c>
      <c r="S32" s="25">
        <v>143942.14000000001</v>
      </c>
    </row>
    <row r="33" spans="1:19" ht="18.75" customHeight="1">
      <c r="A33" s="58" t="s">
        <v>89</v>
      </c>
      <c r="B33" s="90" t="s">
        <v>169</v>
      </c>
      <c r="C33" s="25">
        <v>1940234.5518224759</v>
      </c>
      <c r="D33" s="25">
        <v>1940234.55</v>
      </c>
      <c r="E33" s="25">
        <v>1940234.55</v>
      </c>
      <c r="F33" s="25">
        <v>1940234.55</v>
      </c>
      <c r="G33" s="25">
        <v>1940234.55</v>
      </c>
      <c r="H33" s="25">
        <v>1940234.55</v>
      </c>
      <c r="I33" s="25">
        <v>0</v>
      </c>
      <c r="J33" s="25">
        <v>0</v>
      </c>
      <c r="K33" s="25">
        <v>0</v>
      </c>
      <c r="L33" s="25">
        <v>0</v>
      </c>
      <c r="M33" s="25">
        <v>0</v>
      </c>
      <c r="N33" s="25">
        <v>0</v>
      </c>
      <c r="O33" s="25">
        <v>0</v>
      </c>
      <c r="P33" s="25">
        <v>1755049.39</v>
      </c>
      <c r="Q33" s="25">
        <v>1755049.39</v>
      </c>
      <c r="R33" s="25">
        <v>2052264.55</v>
      </c>
      <c r="S33" s="25">
        <v>2052264.55</v>
      </c>
    </row>
    <row r="34" spans="1:19" ht="18.75" customHeight="1">
      <c r="A34" s="58" t="s">
        <v>100</v>
      </c>
      <c r="B34" s="90" t="s">
        <v>170</v>
      </c>
      <c r="C34" s="25">
        <v>62557.673787019834</v>
      </c>
      <c r="D34" s="25">
        <v>370266.47425819194</v>
      </c>
      <c r="E34" s="25">
        <v>338393.26</v>
      </c>
      <c r="F34" s="25">
        <v>62557.67</v>
      </c>
      <c r="G34" s="25">
        <v>62557.67</v>
      </c>
      <c r="H34" s="25">
        <v>62557.67</v>
      </c>
      <c r="I34" s="25">
        <v>0</v>
      </c>
      <c r="J34" s="25">
        <v>0</v>
      </c>
      <c r="K34" s="25">
        <v>0</v>
      </c>
      <c r="L34" s="25">
        <v>0</v>
      </c>
      <c r="M34" s="25">
        <v>0</v>
      </c>
      <c r="N34" s="25">
        <v>0</v>
      </c>
      <c r="O34" s="25">
        <v>0</v>
      </c>
      <c r="P34" s="25">
        <v>61548</v>
      </c>
      <c r="Q34" s="25">
        <v>61548</v>
      </c>
      <c r="R34" s="25">
        <v>71971.070000000007</v>
      </c>
      <c r="S34" s="25">
        <v>71971.070000000007</v>
      </c>
    </row>
    <row r="35" spans="1:19" ht="18.75" customHeight="1">
      <c r="A35" s="58" t="s">
        <v>101</v>
      </c>
      <c r="B35" s="90" t="s">
        <v>171</v>
      </c>
      <c r="C35" s="25">
        <v>-74592.259128130507</v>
      </c>
      <c r="D35" s="25">
        <v>0</v>
      </c>
      <c r="E35" s="25">
        <v>0</v>
      </c>
      <c r="F35" s="25">
        <v>412015.35999999999</v>
      </c>
      <c r="G35" s="25">
        <v>413371.13</v>
      </c>
      <c r="H35" s="25">
        <v>415988.61</v>
      </c>
      <c r="I35" s="25">
        <v>0</v>
      </c>
      <c r="J35" s="25">
        <v>0</v>
      </c>
      <c r="K35" s="25">
        <v>0</v>
      </c>
      <c r="L35" s="25">
        <v>0</v>
      </c>
      <c r="M35" s="25">
        <v>0</v>
      </c>
      <c r="N35" s="25">
        <v>0</v>
      </c>
      <c r="O35" s="25">
        <v>0</v>
      </c>
      <c r="P35" s="25">
        <v>0</v>
      </c>
      <c r="Q35" s="25">
        <v>0</v>
      </c>
      <c r="R35" s="25">
        <v>0</v>
      </c>
      <c r="S35" s="25">
        <v>0</v>
      </c>
    </row>
    <row r="36" spans="1:19" ht="18.75" customHeight="1">
      <c r="A36" s="58" t="s">
        <v>102</v>
      </c>
      <c r="B36" s="90" t="s">
        <v>172</v>
      </c>
      <c r="C36" s="25">
        <v>0</v>
      </c>
      <c r="D36" s="25">
        <v>0</v>
      </c>
      <c r="E36" s="25">
        <v>0</v>
      </c>
      <c r="F36" s="25">
        <v>0</v>
      </c>
      <c r="G36" s="25">
        <v>0</v>
      </c>
      <c r="H36" s="25">
        <v>0</v>
      </c>
      <c r="I36" s="25">
        <v>0</v>
      </c>
      <c r="J36" s="25">
        <v>0</v>
      </c>
      <c r="K36" s="25">
        <v>0</v>
      </c>
      <c r="L36" s="25">
        <v>0</v>
      </c>
      <c r="M36" s="25">
        <v>0</v>
      </c>
      <c r="N36" s="25">
        <v>0</v>
      </c>
      <c r="O36" s="25">
        <v>0</v>
      </c>
      <c r="P36" s="25">
        <v>613219.02</v>
      </c>
      <c r="Q36" s="25">
        <v>278599.5</v>
      </c>
      <c r="R36" s="25">
        <v>-173497.42</v>
      </c>
      <c r="S36" s="25">
        <v>-173497.42</v>
      </c>
    </row>
    <row r="37" spans="1:19" ht="18.75" customHeight="1">
      <c r="A37" s="46">
        <v>2</v>
      </c>
      <c r="B37" s="90" t="s">
        <v>173</v>
      </c>
      <c r="C37" s="25">
        <v>473186.11090235424</v>
      </c>
      <c r="D37" s="25">
        <v>252138.00781199997</v>
      </c>
      <c r="E37" s="25">
        <v>191144.24</v>
      </c>
      <c r="F37" s="25">
        <v>189685.38</v>
      </c>
      <c r="G37" s="25">
        <v>128155.66</v>
      </c>
      <c r="H37" s="25">
        <v>268276.2</v>
      </c>
      <c r="I37" s="25">
        <v>274861.88</v>
      </c>
      <c r="J37" s="25">
        <v>454111</v>
      </c>
      <c r="K37" s="25">
        <v>493559.91159999993</v>
      </c>
      <c r="L37" s="25">
        <v>479585.70159999997</v>
      </c>
      <c r="M37" s="25">
        <v>553213.22159999993</v>
      </c>
      <c r="N37" s="25">
        <v>258546.51</v>
      </c>
      <c r="O37" s="25">
        <v>284420.83</v>
      </c>
      <c r="P37" s="25">
        <v>333878.46000000002</v>
      </c>
      <c r="Q37" s="25">
        <v>267925.77</v>
      </c>
      <c r="R37" s="25">
        <v>259459.63999999998</v>
      </c>
      <c r="S37" s="25">
        <v>259459.63999999998</v>
      </c>
    </row>
    <row r="38" spans="1:19" ht="18.75" customHeight="1">
      <c r="A38" s="46">
        <v>3</v>
      </c>
      <c r="B38" s="90" t="s">
        <v>174</v>
      </c>
      <c r="C38" s="25">
        <v>1419215.7044772755</v>
      </c>
      <c r="D38" s="25">
        <v>1566782.4576461925</v>
      </c>
      <c r="E38" s="25">
        <v>1735333.5</v>
      </c>
      <c r="F38" s="25">
        <v>1863312.42</v>
      </c>
      <c r="G38" s="25">
        <v>2253415.2400000002</v>
      </c>
      <c r="H38" s="25">
        <v>2840289.8899999997</v>
      </c>
      <c r="I38" s="25">
        <v>2702407.27</v>
      </c>
      <c r="J38" s="25">
        <v>2923309.04</v>
      </c>
      <c r="K38" s="25">
        <v>2387410.6</v>
      </c>
      <c r="L38" s="25">
        <v>3244278.5</v>
      </c>
      <c r="M38" s="25">
        <v>3116411.02</v>
      </c>
      <c r="N38" s="25">
        <v>3864336.84</v>
      </c>
      <c r="O38" s="25">
        <v>3603708.75</v>
      </c>
      <c r="P38" s="25">
        <v>4136124.24</v>
      </c>
      <c r="Q38" s="25">
        <v>3801405.6700000004</v>
      </c>
      <c r="R38" s="25">
        <v>3268360.98</v>
      </c>
      <c r="S38" s="25">
        <v>3268360.98</v>
      </c>
    </row>
    <row r="39" spans="1:19" ht="18.75" customHeight="1">
      <c r="A39" s="46">
        <v>4</v>
      </c>
      <c r="B39" s="90" t="s">
        <v>175</v>
      </c>
      <c r="C39" s="25">
        <v>1377331.78</v>
      </c>
      <c r="D39" s="25">
        <v>1237798.1000000001</v>
      </c>
      <c r="E39" s="25">
        <v>1098264.42</v>
      </c>
      <c r="F39" s="25">
        <v>958730.74</v>
      </c>
      <c r="G39" s="25">
        <v>819197.06</v>
      </c>
      <c r="H39" s="25">
        <v>679663.37</v>
      </c>
      <c r="I39" s="25">
        <v>540129.69999999995</v>
      </c>
      <c r="J39" s="25">
        <v>400596.02</v>
      </c>
      <c r="K39" s="25">
        <v>326421.01</v>
      </c>
      <c r="L39" s="25">
        <v>228142.73</v>
      </c>
      <c r="M39" s="25">
        <v>148728.81</v>
      </c>
      <c r="N39" s="25">
        <v>92235.93</v>
      </c>
      <c r="O39" s="25">
        <v>56181.09</v>
      </c>
      <c r="P39" s="25">
        <v>31372.5</v>
      </c>
      <c r="Q39" s="25">
        <v>13729.29</v>
      </c>
      <c r="R39" s="25">
        <v>3379.13</v>
      </c>
      <c r="S39" s="25">
        <v>3379.13</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210283.77201446908</v>
      </c>
      <c r="D42" s="47">
        <v>273855.589888193</v>
      </c>
      <c r="E42" s="47">
        <v>273855.589888193</v>
      </c>
      <c r="F42" s="47">
        <v>273855.59000000003</v>
      </c>
      <c r="G42" s="47">
        <v>484740.39</v>
      </c>
      <c r="H42" s="47">
        <v>523031.35</v>
      </c>
      <c r="I42" s="47">
        <v>923236.85</v>
      </c>
      <c r="J42" s="47">
        <v>705476.68</v>
      </c>
      <c r="K42" s="47">
        <v>631822.5</v>
      </c>
      <c r="L42" s="47">
        <v>1923168.34</v>
      </c>
      <c r="M42" s="47">
        <v>2220132.23</v>
      </c>
      <c r="N42" s="47">
        <v>2332205.21</v>
      </c>
      <c r="O42" s="47">
        <v>2099187.86</v>
      </c>
      <c r="P42" s="47">
        <v>2805087.52</v>
      </c>
      <c r="Q42" s="47">
        <v>2759287.58</v>
      </c>
      <c r="R42" s="47">
        <v>2904042.4</v>
      </c>
      <c r="S42" s="47">
        <v>2904042.4</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c r="R44" s="47"/>
      <c r="S44" s="47">
        <v>0</v>
      </c>
    </row>
    <row r="45" spans="1:19" ht="39.950000000000003" customHeight="1">
      <c r="A45" s="93" t="s">
        <v>199</v>
      </c>
      <c r="B45" s="94" t="s">
        <v>204</v>
      </c>
      <c r="C45" s="47">
        <v>0</v>
      </c>
      <c r="D45" s="47">
        <v>2194655.27</v>
      </c>
      <c r="E45" s="47">
        <v>2021944.62</v>
      </c>
      <c r="F45" s="47">
        <v>2331994.12</v>
      </c>
      <c r="G45" s="47">
        <v>4148976.8099999996</v>
      </c>
      <c r="H45" s="47">
        <v>7233924.5999999996</v>
      </c>
      <c r="I45" s="47">
        <v>6772035.6600000001</v>
      </c>
      <c r="J45" s="47">
        <v>6542997.8200000003</v>
      </c>
      <c r="K45" s="47">
        <v>8105835.8333879691</v>
      </c>
      <c r="L45" s="47">
        <v>8570160.0807489529</v>
      </c>
      <c r="M45" s="47">
        <v>7678623.3700000001</v>
      </c>
      <c r="N45" s="47">
        <v>8111051.6200000001</v>
      </c>
      <c r="O45" s="47">
        <v>6898215.4699999988</v>
      </c>
      <c r="P45" s="47">
        <v>7975667.2300000004</v>
      </c>
      <c r="Q45" s="47">
        <v>8411959.4900000002</v>
      </c>
      <c r="R45" s="47">
        <v>4362719.1500000004</v>
      </c>
      <c r="S45" s="47">
        <v>4362719.1500000004</v>
      </c>
    </row>
    <row r="46" spans="1:19" ht="39.950000000000003" customHeight="1">
      <c r="A46" s="95" t="s">
        <v>89</v>
      </c>
      <c r="B46" s="94" t="s">
        <v>188</v>
      </c>
      <c r="C46" s="47"/>
      <c r="D46" s="47"/>
      <c r="E46" s="47"/>
      <c r="F46" s="47"/>
      <c r="G46" s="47"/>
      <c r="H46" s="47"/>
      <c r="I46" s="47"/>
      <c r="J46" s="47"/>
      <c r="K46" s="47"/>
      <c r="L46" s="47"/>
      <c r="M46" s="47"/>
      <c r="N46" s="47"/>
      <c r="O46" s="47"/>
      <c r="P46" s="47"/>
      <c r="Q46" s="47"/>
      <c r="R46" s="47"/>
      <c r="S46" s="47">
        <v>0</v>
      </c>
    </row>
    <row r="47" spans="1:19" ht="45">
      <c r="A47" s="93" t="s">
        <v>202</v>
      </c>
      <c r="B47" s="94" t="s">
        <v>203</v>
      </c>
      <c r="C47" s="47"/>
      <c r="D47" s="47"/>
      <c r="E47" s="47"/>
      <c r="F47" s="47"/>
      <c r="G47" s="47"/>
      <c r="H47" s="47"/>
      <c r="I47" s="47"/>
      <c r="J47" s="47"/>
      <c r="K47" s="47"/>
      <c r="L47" s="47"/>
      <c r="M47" s="47"/>
      <c r="N47" s="47"/>
      <c r="O47" s="47"/>
      <c r="P47" s="47"/>
      <c r="Q47" s="47"/>
      <c r="R47" s="47"/>
      <c r="S47" s="47">
        <v>0</v>
      </c>
    </row>
    <row r="48" spans="1:19" ht="45">
      <c r="A48" s="93" t="s">
        <v>201</v>
      </c>
      <c r="B48" s="94" t="s">
        <v>215</v>
      </c>
      <c r="C48" s="47"/>
      <c r="D48" s="47"/>
      <c r="E48" s="47"/>
      <c r="F48" s="47"/>
      <c r="G48" s="47"/>
      <c r="H48" s="47"/>
      <c r="I48" s="47"/>
      <c r="J48" s="47"/>
      <c r="K48" s="47"/>
      <c r="L48" s="47"/>
      <c r="M48" s="47"/>
      <c r="N48" s="47"/>
      <c r="O48" s="47"/>
      <c r="P48" s="47"/>
      <c r="Q48" s="47"/>
      <c r="R48" s="47"/>
      <c r="S48" s="47">
        <v>0</v>
      </c>
    </row>
    <row r="49" spans="1:19" ht="39.950000000000003" customHeight="1">
      <c r="A49" s="95" t="s">
        <v>101</v>
      </c>
      <c r="B49" s="94" t="s">
        <v>197</v>
      </c>
      <c r="C49" s="47"/>
      <c r="D49" s="47"/>
      <c r="E49" s="47"/>
      <c r="F49" s="47"/>
      <c r="G49" s="47"/>
      <c r="H49" s="47"/>
      <c r="I49" s="47"/>
      <c r="J49" s="47"/>
      <c r="K49" s="47"/>
      <c r="L49" s="47"/>
      <c r="M49" s="47"/>
      <c r="N49" s="47"/>
      <c r="O49" s="47"/>
      <c r="P49" s="47"/>
      <c r="Q49" s="47"/>
      <c r="R49" s="47"/>
      <c r="S49" s="47">
        <v>0</v>
      </c>
    </row>
    <row r="50" spans="1:19" ht="39.950000000000003" customHeight="1">
      <c r="A50" s="99" t="s">
        <v>97</v>
      </c>
      <c r="B50" s="98" t="s">
        <v>179</v>
      </c>
      <c r="C50" s="47"/>
      <c r="D50" s="47"/>
      <c r="E50" s="47"/>
      <c r="F50" s="47"/>
      <c r="G50" s="47"/>
      <c r="H50" s="47"/>
      <c r="I50" s="47"/>
      <c r="J50" s="47"/>
      <c r="K50" s="47"/>
      <c r="L50" s="47"/>
      <c r="M50" s="47"/>
      <c r="N50" s="47"/>
      <c r="O50" s="47"/>
      <c r="P50" s="47"/>
      <c r="Q50" s="47"/>
      <c r="R50" s="47"/>
      <c r="S50" s="47">
        <v>0</v>
      </c>
    </row>
    <row r="51" spans="1:19" ht="39.950000000000003" customHeight="1">
      <c r="A51" s="99" t="s">
        <v>98</v>
      </c>
      <c r="B51" s="98" t="s">
        <v>178</v>
      </c>
      <c r="C51" s="47"/>
      <c r="D51" s="47"/>
      <c r="E51" s="47"/>
      <c r="F51" s="47"/>
      <c r="G51" s="47"/>
      <c r="H51" s="47"/>
      <c r="I51" s="47"/>
      <c r="J51" s="47"/>
      <c r="K51" s="47"/>
      <c r="L51" s="47">
        <v>93478.84</v>
      </c>
      <c r="M51" s="47">
        <v>144715.38</v>
      </c>
      <c r="N51" s="47">
        <v>137399.76999999999</v>
      </c>
      <c r="O51" s="47">
        <v>125678.63</v>
      </c>
      <c r="P51" s="47">
        <v>42425.5</v>
      </c>
      <c r="Q51" s="47">
        <v>115369.76</v>
      </c>
      <c r="R51" s="47">
        <v>139604.31</v>
      </c>
      <c r="S51" s="47">
        <v>139604.31</v>
      </c>
    </row>
    <row r="52" spans="1:19" ht="39.950000000000003" customHeight="1">
      <c r="A52" s="99" t="s">
        <v>147</v>
      </c>
      <c r="B52" s="98" t="s">
        <v>216</v>
      </c>
      <c r="C52" s="47"/>
      <c r="D52" s="47"/>
      <c r="E52" s="47"/>
      <c r="F52" s="47"/>
      <c r="G52" s="47"/>
      <c r="H52" s="47"/>
      <c r="I52" s="47"/>
      <c r="J52" s="47"/>
      <c r="K52" s="47"/>
      <c r="L52" s="47"/>
      <c r="M52" s="47"/>
      <c r="N52" s="47"/>
      <c r="O52" s="47"/>
      <c r="P52" s="47"/>
      <c r="Q52" s="47"/>
      <c r="R52" s="47"/>
      <c r="S52" s="47">
        <v>0</v>
      </c>
    </row>
    <row r="53" spans="1:19" ht="39.950000000000003" customHeight="1">
      <c r="A53" s="99" t="s">
        <v>148</v>
      </c>
      <c r="B53" s="98" t="s">
        <v>190</v>
      </c>
      <c r="C53" s="47"/>
      <c r="D53" s="47"/>
      <c r="E53" s="47"/>
      <c r="F53" s="47"/>
      <c r="G53" s="47"/>
      <c r="H53" s="47"/>
      <c r="I53" s="47"/>
      <c r="J53" s="47"/>
      <c r="K53" s="47"/>
      <c r="L53" s="47"/>
      <c r="M53" s="47"/>
      <c r="N53" s="47"/>
      <c r="O53" s="47"/>
      <c r="P53" s="47"/>
      <c r="Q53" s="47"/>
      <c r="R53" s="47"/>
      <c r="S53" s="47">
        <v>0</v>
      </c>
    </row>
    <row r="54" spans="1:19" ht="39.950000000000003" customHeight="1">
      <c r="A54" s="97" t="s">
        <v>99</v>
      </c>
      <c r="B54" s="96" t="s">
        <v>191</v>
      </c>
      <c r="C54" s="47"/>
      <c r="D54" s="47"/>
      <c r="E54" s="47"/>
      <c r="F54" s="47"/>
      <c r="G54" s="47"/>
      <c r="H54" s="47"/>
      <c r="I54" s="47"/>
      <c r="J54" s="47"/>
      <c r="K54" s="47"/>
      <c r="L54" s="47"/>
      <c r="M54" s="47"/>
      <c r="N54" s="47"/>
      <c r="O54" s="47"/>
      <c r="P54" s="47"/>
      <c r="Q54" s="47"/>
      <c r="R54" s="47"/>
      <c r="S54" s="47">
        <v>0</v>
      </c>
    </row>
    <row r="55" spans="1:19" ht="39.950000000000003" customHeight="1">
      <c r="A55" s="97" t="s">
        <v>103</v>
      </c>
      <c r="B55" s="96" t="s">
        <v>192</v>
      </c>
      <c r="C55" s="47"/>
      <c r="D55" s="47"/>
      <c r="E55" s="47"/>
      <c r="F55" s="47"/>
      <c r="G55" s="47"/>
      <c r="H55" s="47"/>
      <c r="I55" s="47"/>
      <c r="J55" s="47"/>
      <c r="K55" s="47"/>
      <c r="L55" s="47"/>
      <c r="M55" s="47"/>
      <c r="N55" s="47"/>
      <c r="O55" s="47"/>
      <c r="P55" s="47"/>
      <c r="Q55" s="47"/>
      <c r="R55" s="47"/>
      <c r="S55" s="47">
        <v>0</v>
      </c>
    </row>
    <row r="56" spans="1:19" ht="39.950000000000003" customHeight="1">
      <c r="A56" s="97" t="s">
        <v>145</v>
      </c>
      <c r="B56" s="96" t="s">
        <v>180</v>
      </c>
      <c r="C56" s="47">
        <v>16854.869999999995</v>
      </c>
      <c r="D56" s="47">
        <v>0</v>
      </c>
      <c r="E56" s="47">
        <v>83099.80999999959</v>
      </c>
      <c r="F56" s="47">
        <v>96219.889999999665</v>
      </c>
      <c r="G56" s="47">
        <v>62293.230000000447</v>
      </c>
      <c r="H56" s="47">
        <v>35882.209999999963</v>
      </c>
      <c r="I56" s="47">
        <v>126026.09366041794</v>
      </c>
      <c r="J56" s="47">
        <v>43711.17</v>
      </c>
      <c r="K56" s="47">
        <v>94086.15</v>
      </c>
      <c r="L56" s="47">
        <v>125105.51000000001</v>
      </c>
      <c r="M56" s="47">
        <v>202378.65</v>
      </c>
      <c r="N56" s="47">
        <v>146298.32999999999</v>
      </c>
      <c r="O56" s="47">
        <v>122233.68999999999</v>
      </c>
      <c r="P56" s="47">
        <v>180776.2999999997</v>
      </c>
      <c r="Q56" s="47">
        <v>129999.89999999997</v>
      </c>
      <c r="R56" s="47">
        <v>111448.26000000001</v>
      </c>
      <c r="S56" s="47">
        <v>111448.26000000001</v>
      </c>
    </row>
    <row r="57" spans="1:19" ht="39.950000000000003" customHeight="1">
      <c r="A57" s="97" t="s">
        <v>146</v>
      </c>
      <c r="B57" s="96" t="s">
        <v>181</v>
      </c>
      <c r="C57" s="47"/>
      <c r="D57" s="47"/>
      <c r="E57" s="47"/>
      <c r="F57" s="47"/>
      <c r="G57" s="47"/>
      <c r="H57" s="47"/>
      <c r="I57" s="47"/>
      <c r="J57" s="47"/>
      <c r="K57" s="47"/>
      <c r="L57" s="47"/>
      <c r="M57" s="47"/>
      <c r="N57" s="47"/>
      <c r="O57" s="47"/>
      <c r="P57" s="47"/>
      <c r="Q57" s="47"/>
      <c r="R57" s="47"/>
      <c r="S57" s="47">
        <v>0</v>
      </c>
    </row>
    <row r="58" spans="1:19" ht="39.950000000000003" customHeight="1">
      <c r="A58" s="100" t="s">
        <v>149</v>
      </c>
      <c r="B58" s="101" t="s">
        <v>193</v>
      </c>
      <c r="C58" s="47"/>
      <c r="D58" s="47"/>
      <c r="E58" s="47"/>
      <c r="F58" s="47"/>
      <c r="G58" s="47"/>
      <c r="H58" s="47"/>
      <c r="I58" s="47"/>
      <c r="J58" s="47"/>
      <c r="K58" s="47"/>
      <c r="L58" s="47"/>
      <c r="M58" s="47"/>
      <c r="N58" s="47"/>
      <c r="O58" s="47"/>
      <c r="P58" s="47"/>
      <c r="Q58" s="47"/>
      <c r="R58" s="47"/>
      <c r="S58" s="47">
        <v>0</v>
      </c>
    </row>
    <row r="59" spans="1:19" ht="39.950000000000003" customHeight="1">
      <c r="A59" s="100" t="s">
        <v>150</v>
      </c>
      <c r="B59" s="101" t="s">
        <v>194</v>
      </c>
      <c r="C59" s="47"/>
      <c r="D59" s="47"/>
      <c r="E59" s="47"/>
      <c r="F59" s="47"/>
      <c r="G59" s="47"/>
      <c r="H59" s="47"/>
      <c r="I59" s="47"/>
      <c r="J59" s="47"/>
      <c r="K59" s="47"/>
      <c r="L59" s="47"/>
      <c r="M59" s="47"/>
      <c r="N59" s="47"/>
      <c r="O59" s="47"/>
      <c r="P59" s="47"/>
      <c r="Q59" s="47"/>
      <c r="R59" s="47"/>
      <c r="S59" s="47">
        <v>0</v>
      </c>
    </row>
    <row r="60" spans="1:19" ht="39.950000000000003" customHeight="1">
      <c r="A60" s="100" t="s">
        <v>151</v>
      </c>
      <c r="B60" s="101" t="s">
        <v>182</v>
      </c>
      <c r="C60" s="47"/>
      <c r="D60" s="47"/>
      <c r="E60" s="47"/>
      <c r="F60" s="47"/>
      <c r="G60" s="47"/>
      <c r="H60" s="47"/>
      <c r="I60" s="47"/>
      <c r="J60" s="47"/>
      <c r="K60" s="47"/>
      <c r="L60" s="47"/>
      <c r="M60" s="47"/>
      <c r="N60" s="47">
        <v>-3800.89</v>
      </c>
      <c r="O60" s="47">
        <v>19958.05</v>
      </c>
      <c r="P60" s="47">
        <v>165513.73000000001</v>
      </c>
      <c r="Q60" s="47">
        <v>159828.16</v>
      </c>
      <c r="R60" s="47">
        <v>155146.57999999999</v>
      </c>
      <c r="S60" s="47">
        <v>155146.57999999999</v>
      </c>
    </row>
    <row r="61" spans="1:19" ht="39.950000000000003" customHeight="1">
      <c r="A61" s="100" t="s">
        <v>152</v>
      </c>
      <c r="B61" s="101" t="s">
        <v>185</v>
      </c>
      <c r="C61" s="47"/>
      <c r="D61" s="47"/>
      <c r="E61" s="47"/>
      <c r="F61" s="47"/>
      <c r="G61" s="47"/>
      <c r="H61" s="47"/>
      <c r="I61" s="47"/>
      <c r="J61" s="47"/>
      <c r="K61" s="47"/>
      <c r="L61" s="47"/>
      <c r="M61" s="47"/>
      <c r="N61" s="47"/>
      <c r="O61" s="47"/>
      <c r="P61" s="47"/>
      <c r="Q61" s="47"/>
      <c r="R61" s="47"/>
      <c r="S61" s="47">
        <v>0</v>
      </c>
    </row>
    <row r="62" spans="1:19" ht="39.950000000000003" customHeight="1">
      <c r="A62" s="102" t="s">
        <v>153</v>
      </c>
      <c r="B62" s="103" t="s">
        <v>195</v>
      </c>
      <c r="C62" s="47"/>
      <c r="D62" s="47"/>
      <c r="E62" s="47"/>
      <c r="F62" s="47"/>
      <c r="G62" s="47"/>
      <c r="H62" s="47"/>
      <c r="I62" s="47"/>
      <c r="J62" s="47"/>
      <c r="K62" s="47"/>
      <c r="L62" s="47"/>
      <c r="M62" s="47"/>
      <c r="N62" s="47"/>
      <c r="O62" s="47"/>
      <c r="P62" s="47"/>
      <c r="Q62" s="47"/>
      <c r="R62" s="47"/>
      <c r="S62" s="47">
        <v>0</v>
      </c>
    </row>
    <row r="63" spans="1:19" ht="39.950000000000003" customHeight="1">
      <c r="A63" s="102" t="s">
        <v>154</v>
      </c>
      <c r="B63" s="103" t="s">
        <v>196</v>
      </c>
      <c r="C63" s="47"/>
      <c r="D63" s="47"/>
      <c r="E63" s="47"/>
      <c r="F63" s="47"/>
      <c r="G63" s="47"/>
      <c r="H63" s="47"/>
      <c r="I63" s="47"/>
      <c r="J63" s="47"/>
      <c r="K63" s="47"/>
      <c r="L63" s="47"/>
      <c r="M63" s="47"/>
      <c r="N63" s="47"/>
      <c r="O63" s="47"/>
      <c r="P63" s="47"/>
      <c r="Q63" s="47"/>
      <c r="R63" s="47"/>
      <c r="S63" s="47">
        <v>0</v>
      </c>
    </row>
    <row r="64" spans="1:19" ht="39.950000000000003" customHeight="1">
      <c r="A64" s="102" t="s">
        <v>155</v>
      </c>
      <c r="B64" s="103" t="s">
        <v>183</v>
      </c>
      <c r="C64" s="47"/>
      <c r="D64" s="47"/>
      <c r="E64" s="47"/>
      <c r="F64" s="47"/>
      <c r="G64" s="47"/>
      <c r="H64" s="47"/>
      <c r="I64" s="47"/>
      <c r="J64" s="47"/>
      <c r="K64" s="47"/>
      <c r="L64" s="47"/>
      <c r="M64" s="47"/>
      <c r="N64" s="47">
        <v>2820.05</v>
      </c>
      <c r="O64" s="47">
        <v>5335.72</v>
      </c>
      <c r="P64" s="47">
        <v>2338.59</v>
      </c>
      <c r="Q64" s="47">
        <v>3123.1</v>
      </c>
      <c r="R64" s="47">
        <v>4199.38</v>
      </c>
      <c r="S64" s="47">
        <v>4199.38</v>
      </c>
    </row>
    <row r="65" spans="1:19" ht="39.950000000000003" customHeight="1">
      <c r="A65" s="102" t="s">
        <v>156</v>
      </c>
      <c r="B65" s="103" t="s">
        <v>184</v>
      </c>
      <c r="C65" s="47"/>
      <c r="D65" s="47"/>
      <c r="E65" s="47"/>
      <c r="F65" s="47"/>
      <c r="G65" s="47"/>
      <c r="H65" s="47"/>
      <c r="I65" s="47"/>
      <c r="J65" s="47"/>
      <c r="K65" s="47"/>
      <c r="L65" s="47"/>
      <c r="M65" s="47"/>
      <c r="N65" s="47"/>
      <c r="O65" s="47"/>
      <c r="P65" s="47"/>
      <c r="Q65" s="47"/>
      <c r="R65" s="47"/>
      <c r="S65" s="47">
        <v>0</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 activePane="bottomLeft" state="frozen"/>
      <selection activeCell="A3293" sqref="A3293"/>
      <selection pane="bottomLeft" activeCell="AB3713" sqref="AB3713"/>
    </sheetView>
  </sheetViews>
  <sheetFormatPr baseColWidth="10" defaultColWidth="11.42578125" defaultRowHeight="12.75"/>
  <cols>
    <col min="1" max="1" width="37.7109375" style="32" customWidth="1"/>
    <col min="2" max="2" width="16.7109375" style="32" bestFit="1" customWidth="1"/>
    <col min="3" max="19" width="19"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v>40411.690286297373</v>
      </c>
      <c r="S4" s="34">
        <v>40411.690286297373</v>
      </c>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v>7812.54</v>
      </c>
      <c r="D27" s="34">
        <v>7812.54</v>
      </c>
      <c r="E27" s="34">
        <v>7812.54</v>
      </c>
      <c r="F27" s="34">
        <v>7812.54</v>
      </c>
      <c r="G27" s="34">
        <v>7812.54</v>
      </c>
      <c r="H27" s="34">
        <v>7812.54</v>
      </c>
      <c r="I27" s="34">
        <v>7812.54</v>
      </c>
      <c r="J27" s="34">
        <v>7812.54</v>
      </c>
      <c r="K27" s="34">
        <v>7812.54</v>
      </c>
      <c r="L27" s="34">
        <v>7812.54</v>
      </c>
      <c r="M27" s="34">
        <v>7812.54</v>
      </c>
      <c r="N27" s="34">
        <v>7812.54</v>
      </c>
      <c r="O27" s="34">
        <v>7812.54</v>
      </c>
      <c r="P27" s="34">
        <v>7812.54</v>
      </c>
      <c r="Q27" s="34">
        <v>7812.54</v>
      </c>
      <c r="R27" s="34">
        <v>7812.54</v>
      </c>
      <c r="S27" s="34">
        <v>7812.54</v>
      </c>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v>17603.553140213069</v>
      </c>
      <c r="D34" s="34">
        <v>17603.553140213069</v>
      </c>
      <c r="E34" s="34">
        <v>17603.553140213069</v>
      </c>
      <c r="F34" s="34">
        <v>17603.553140213069</v>
      </c>
      <c r="G34" s="34">
        <v>17603.553140213069</v>
      </c>
      <c r="H34" s="34">
        <v>17603.553140213069</v>
      </c>
      <c r="I34" s="34">
        <v>17603.553140213069</v>
      </c>
      <c r="J34" s="34">
        <v>17603.553140213069</v>
      </c>
      <c r="K34" s="34">
        <v>17603.553140213069</v>
      </c>
      <c r="L34" s="34">
        <v>17603.553140213069</v>
      </c>
      <c r="M34" s="34">
        <v>17603.553140213069</v>
      </c>
      <c r="N34" s="34">
        <v>17478.11314021307</v>
      </c>
      <c r="O34" s="34">
        <v>17478.11314021307</v>
      </c>
      <c r="P34" s="34">
        <v>17478.11314021307</v>
      </c>
      <c r="Q34" s="34">
        <v>17478.11314021307</v>
      </c>
      <c r="R34" s="34">
        <v>17478.11314021307</v>
      </c>
      <c r="S34" s="34">
        <v>17478.11314021307</v>
      </c>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25416.09314021307</v>
      </c>
      <c r="D96" s="7">
        <f>SUM(D18:D95)</f>
        <v>25416.09314021307</v>
      </c>
      <c r="E96" s="7">
        <f>SUM(E17:E95)</f>
        <v>25416.09314021307</v>
      </c>
      <c r="F96" s="7">
        <f>SUM(F16:F95)</f>
        <v>25416.09314021307</v>
      </c>
      <c r="G96" s="7">
        <f>SUM(G15:G95)</f>
        <v>25416.09314021307</v>
      </c>
      <c r="H96" s="7">
        <f>SUM(H9:H95)</f>
        <v>25416.09314021307</v>
      </c>
      <c r="I96" s="7">
        <f>SUM(I9:I95)</f>
        <v>25416.09314021307</v>
      </c>
      <c r="J96" s="7">
        <f t="shared" ref="J96:L96" si="0">SUM(J9:J95)</f>
        <v>25416.09314021307</v>
      </c>
      <c r="K96" s="7">
        <f>SUM(K9:K95)</f>
        <v>25416.09314021307</v>
      </c>
      <c r="L96" s="7">
        <f t="shared" si="0"/>
        <v>25416.09314021307</v>
      </c>
      <c r="M96" s="7">
        <f>SUM(M9:M95)</f>
        <v>25416.09314021307</v>
      </c>
      <c r="N96" s="10">
        <f>SUM(N5:N95)</f>
        <v>25290.653140213071</v>
      </c>
      <c r="O96" s="10">
        <f>SUM(O5:O95)</f>
        <v>25290.653140213071</v>
      </c>
      <c r="P96" s="10">
        <f>SUM(P5:P95)</f>
        <v>25290.653140213071</v>
      </c>
      <c r="Q96" s="10">
        <f>SUM(Q5:Q95)</f>
        <v>25290.653140213071</v>
      </c>
      <c r="R96" s="10">
        <f>SUM(R3:R95)</f>
        <v>65702.343426510444</v>
      </c>
      <c r="S96" s="10">
        <f>SUM(S3:S95)</f>
        <v>65702.343426510444</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v>2557.6999999999998</v>
      </c>
      <c r="P102" s="34">
        <v>2557.6999999999998</v>
      </c>
      <c r="Q102" s="34">
        <v>2557.6999999999998</v>
      </c>
      <c r="R102" s="34">
        <v>2557.6999999999998</v>
      </c>
      <c r="S102" s="34">
        <v>2557.6999999999998</v>
      </c>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v>1095.868563885575</v>
      </c>
      <c r="D115" s="34">
        <v>1095.868563885575</v>
      </c>
      <c r="E115" s="34">
        <v>1095.868563885575</v>
      </c>
      <c r="F115" s="34">
        <v>1095.868563885575</v>
      </c>
      <c r="G115" s="34">
        <v>1095.868563885575</v>
      </c>
      <c r="H115" s="34">
        <v>1095.868563885575</v>
      </c>
      <c r="I115" s="34">
        <v>1095.868563885575</v>
      </c>
      <c r="J115" s="34">
        <v>1095.868563885575</v>
      </c>
      <c r="K115" s="34">
        <v>1095.868563885575</v>
      </c>
      <c r="L115" s="34">
        <v>1095.868563885575</v>
      </c>
      <c r="M115" s="34">
        <v>1095.868563885575</v>
      </c>
      <c r="N115" s="34">
        <v>1095.868563885575</v>
      </c>
      <c r="O115" s="34">
        <v>1095.868563885575</v>
      </c>
      <c r="P115" s="34">
        <v>1095.868563885575</v>
      </c>
      <c r="Q115" s="34">
        <v>1095.868563885575</v>
      </c>
      <c r="R115" s="34">
        <v>1095.868563885575</v>
      </c>
      <c r="S115" s="34">
        <v>1095.868563885575</v>
      </c>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v>79242.365879999998</v>
      </c>
      <c r="D122" s="34">
        <v>79242.365879999998</v>
      </c>
      <c r="E122" s="34">
        <v>79242.365879999998</v>
      </c>
      <c r="F122" s="34">
        <v>79242.365879999998</v>
      </c>
      <c r="G122" s="34">
        <v>79242.365879999998</v>
      </c>
      <c r="H122" s="34">
        <v>79242.365879999998</v>
      </c>
      <c r="I122" s="34">
        <v>79242.365879999998</v>
      </c>
      <c r="J122" s="34">
        <v>79242.365879999998</v>
      </c>
      <c r="K122" s="34">
        <v>79242.365879999998</v>
      </c>
      <c r="L122" s="34">
        <v>79242.365879999998</v>
      </c>
      <c r="M122" s="34">
        <v>79242.365879999998</v>
      </c>
      <c r="N122" s="34">
        <v>79242.365879999998</v>
      </c>
      <c r="O122" s="34">
        <v>79242.365879999998</v>
      </c>
      <c r="P122" s="34">
        <v>79242.365879999998</v>
      </c>
      <c r="Q122" s="34">
        <v>79242.365879999998</v>
      </c>
      <c r="R122" s="34">
        <v>79242.365879999998</v>
      </c>
      <c r="S122" s="34">
        <v>79242.365879999998</v>
      </c>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80338.234443885565</v>
      </c>
      <c r="D191" s="7">
        <f>SUM(D113:D190)</f>
        <v>80338.234443885565</v>
      </c>
      <c r="E191" s="7">
        <f>SUM(E112:E190)</f>
        <v>80338.234443885565</v>
      </c>
      <c r="F191" s="7">
        <f>SUM(F111:F190)</f>
        <v>80338.234443885565</v>
      </c>
      <c r="G191" s="7">
        <f>SUM(G110:G190)</f>
        <v>80338.234443885565</v>
      </c>
      <c r="H191" s="7">
        <f>SUM(H104:H190)</f>
        <v>80338.234443885565</v>
      </c>
      <c r="I191" s="7">
        <f>SUM(I104:I190)</f>
        <v>80338.234443885565</v>
      </c>
      <c r="J191" s="7">
        <f t="shared" ref="J191:L191" si="1">SUM(J104:J190)</f>
        <v>80338.234443885565</v>
      </c>
      <c r="K191" s="7">
        <f>SUM(K104:K190)</f>
        <v>80338.234443885565</v>
      </c>
      <c r="L191" s="7">
        <f t="shared" si="1"/>
        <v>80338.234443885565</v>
      </c>
      <c r="M191" s="7">
        <f>SUM(M104:M190)</f>
        <v>80338.234443885565</v>
      </c>
      <c r="N191" s="10">
        <f>SUM(N99:N190)</f>
        <v>80338.234443885565</v>
      </c>
      <c r="O191" s="10">
        <f>SUM(O99:O190)</f>
        <v>82895.934443885577</v>
      </c>
      <c r="P191" s="10">
        <f>SUM(P99:P190)</f>
        <v>82895.934443885577</v>
      </c>
      <c r="Q191" s="10">
        <f>SUM(Q99:Q190)</f>
        <v>82895.934443885577</v>
      </c>
      <c r="R191" s="10">
        <f>SUM(R98:R190)</f>
        <v>82895.934443885577</v>
      </c>
      <c r="S191" s="10">
        <f>SUM(S98:S190)</f>
        <v>82895.934443885577</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v>122749.77</v>
      </c>
      <c r="N199" s="34">
        <v>122749.77</v>
      </c>
      <c r="O199" s="34">
        <v>122749.77</v>
      </c>
      <c r="P199" s="34">
        <v>122749.77</v>
      </c>
      <c r="Q199" s="34">
        <v>122749.77</v>
      </c>
      <c r="R199" s="34">
        <v>122749.77</v>
      </c>
      <c r="S199" s="34">
        <v>122749.77</v>
      </c>
    </row>
    <row r="200" spans="1:19">
      <c r="B200" s="5">
        <v>2015</v>
      </c>
      <c r="C200" s="33"/>
      <c r="D200" s="33"/>
      <c r="E200" s="33"/>
      <c r="F200" s="33"/>
      <c r="G200" s="33"/>
      <c r="H200" s="33"/>
      <c r="I200" s="33"/>
      <c r="J200" s="33"/>
      <c r="K200" s="33"/>
      <c r="L200" s="34">
        <v>50763.07</v>
      </c>
      <c r="M200" s="34">
        <v>50763.07</v>
      </c>
      <c r="N200" s="34">
        <v>50763.07</v>
      </c>
      <c r="O200" s="34">
        <v>50763.07</v>
      </c>
      <c r="P200" s="34">
        <v>50763.07</v>
      </c>
      <c r="Q200" s="34">
        <v>50763.07</v>
      </c>
      <c r="R200" s="34">
        <v>50763.07</v>
      </c>
      <c r="S200" s="34">
        <v>50763.07</v>
      </c>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v>3155</v>
      </c>
      <c r="D211" s="34">
        <v>3155</v>
      </c>
      <c r="E211" s="34">
        <v>3155</v>
      </c>
      <c r="F211" s="34">
        <v>3155</v>
      </c>
      <c r="G211" s="34">
        <v>3155</v>
      </c>
      <c r="H211" s="34">
        <v>3155</v>
      </c>
      <c r="I211" s="34">
        <v>3155</v>
      </c>
      <c r="J211" s="34">
        <v>3155</v>
      </c>
      <c r="K211" s="34">
        <v>3155</v>
      </c>
      <c r="L211" s="34">
        <v>3155</v>
      </c>
      <c r="M211" s="34">
        <v>3155</v>
      </c>
      <c r="N211" s="34">
        <v>3155</v>
      </c>
      <c r="O211" s="34">
        <v>3155</v>
      </c>
      <c r="P211" s="34">
        <v>3155</v>
      </c>
      <c r="Q211" s="34">
        <v>3155</v>
      </c>
      <c r="R211" s="34">
        <v>3155</v>
      </c>
      <c r="S211" s="34">
        <v>3155</v>
      </c>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v>19466.829999999998</v>
      </c>
      <c r="D215" s="34">
        <v>19466.830000000002</v>
      </c>
      <c r="E215" s="34">
        <v>19466.830000000002</v>
      </c>
      <c r="F215" s="34">
        <v>19466.830000000002</v>
      </c>
      <c r="G215" s="34">
        <v>19466.830000000002</v>
      </c>
      <c r="H215" s="34">
        <v>19466.830000000002</v>
      </c>
      <c r="I215" s="34">
        <v>19466.830000000002</v>
      </c>
      <c r="J215" s="34">
        <v>19466.830000000002</v>
      </c>
      <c r="K215" s="34">
        <v>19466.830000000002</v>
      </c>
      <c r="L215" s="34">
        <v>19466.830000000002</v>
      </c>
      <c r="M215" s="34">
        <v>19466.830000000002</v>
      </c>
      <c r="N215" s="34">
        <v>19466.830000000002</v>
      </c>
      <c r="O215" s="34">
        <v>19466.830000000002</v>
      </c>
      <c r="P215" s="34">
        <v>19466.830000000002</v>
      </c>
      <c r="Q215" s="34">
        <v>19466.830000000002</v>
      </c>
      <c r="R215" s="34">
        <v>19466.830000000002</v>
      </c>
      <c r="S215" s="34">
        <v>19466.830000000002</v>
      </c>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v>1372416.42</v>
      </c>
      <c r="D217" s="34">
        <v>1372416.42</v>
      </c>
      <c r="E217" s="34">
        <v>1372416.42</v>
      </c>
      <c r="F217" s="34">
        <v>1372416.42</v>
      </c>
      <c r="G217" s="34">
        <v>1372416.42</v>
      </c>
      <c r="H217" s="34">
        <v>1372416.42</v>
      </c>
      <c r="I217" s="34">
        <v>1372416.42</v>
      </c>
      <c r="J217" s="34">
        <v>1372416.42</v>
      </c>
      <c r="K217" s="34">
        <v>1372416.42</v>
      </c>
      <c r="L217" s="34">
        <v>1372416.42</v>
      </c>
      <c r="M217" s="34">
        <v>1372416.42</v>
      </c>
      <c r="N217" s="34">
        <v>1372416.42</v>
      </c>
      <c r="O217" s="34">
        <v>1372416.42</v>
      </c>
      <c r="P217" s="34">
        <v>1372416.42</v>
      </c>
      <c r="Q217" s="34">
        <v>1372416.42</v>
      </c>
      <c r="R217" s="34">
        <v>1372416.42</v>
      </c>
      <c r="S217" s="34">
        <v>1372416.42</v>
      </c>
    </row>
    <row r="218" spans="2:19">
      <c r="B218" s="5">
        <v>1997</v>
      </c>
      <c r="C218" s="34">
        <v>36388.199999999997</v>
      </c>
      <c r="D218" s="34">
        <v>36388.199999999997</v>
      </c>
      <c r="E218" s="34">
        <v>36388.199999999997</v>
      </c>
      <c r="F218" s="34">
        <v>36388.199999999997</v>
      </c>
      <c r="G218" s="34">
        <v>36388.199999999997</v>
      </c>
      <c r="H218" s="34">
        <v>36388.199999999997</v>
      </c>
      <c r="I218" s="34">
        <v>36388.199999999997</v>
      </c>
      <c r="J218" s="34">
        <v>36388.199999999997</v>
      </c>
      <c r="K218" s="34">
        <v>36388.199999999997</v>
      </c>
      <c r="L218" s="34">
        <v>36388.199999999997</v>
      </c>
      <c r="M218" s="34">
        <v>36388.199999999997</v>
      </c>
      <c r="N218" s="34">
        <v>36388.199999999997</v>
      </c>
      <c r="O218" s="34">
        <v>36388.199999999997</v>
      </c>
      <c r="P218" s="34">
        <v>36388.199999999997</v>
      </c>
      <c r="Q218" s="34">
        <v>36388.199999999997</v>
      </c>
      <c r="R218" s="34">
        <v>36388.199999999997</v>
      </c>
      <c r="S218" s="34">
        <v>36388.199999999997</v>
      </c>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1431426.45</v>
      </c>
      <c r="D286" s="7">
        <f>SUM(D208:D285)</f>
        <v>1431426.45</v>
      </c>
      <c r="E286" s="7">
        <f>SUM(E207:E285)</f>
        <v>1431426.45</v>
      </c>
      <c r="F286" s="7">
        <f>SUM(F206:F285)</f>
        <v>1431426.45</v>
      </c>
      <c r="G286" s="7">
        <f>SUM(G205:G285)</f>
        <v>1431426.45</v>
      </c>
      <c r="H286" s="7">
        <f>SUM(H199:H285)</f>
        <v>1431426.45</v>
      </c>
      <c r="I286" s="7">
        <f>SUM(I199:I285)</f>
        <v>1431426.45</v>
      </c>
      <c r="J286" s="7">
        <f t="shared" ref="J286:L286" si="2">SUM(J199:J285)</f>
        <v>1431426.45</v>
      </c>
      <c r="K286" s="7">
        <f>SUM(K199:K285)</f>
        <v>1431426.45</v>
      </c>
      <c r="L286" s="7">
        <f t="shared" si="2"/>
        <v>1482189.5199999998</v>
      </c>
      <c r="M286" s="7">
        <f>SUM(M199:M285)</f>
        <v>1604939.2899999998</v>
      </c>
      <c r="N286" s="10">
        <f>SUM(N194:N285)</f>
        <v>1604939.2899999998</v>
      </c>
      <c r="O286" s="10">
        <f>SUM(O194:O285)</f>
        <v>1604939.2899999998</v>
      </c>
      <c r="P286" s="10">
        <f>SUM(P194:P285)</f>
        <v>1604939.2899999998</v>
      </c>
      <c r="Q286" s="10">
        <f>SUM(Q194:Q285)</f>
        <v>1604939.2899999998</v>
      </c>
      <c r="R286" s="10">
        <f>SUM(R193:R285)</f>
        <v>1604939.2899999998</v>
      </c>
      <c r="S286" s="10">
        <f>SUM(S193:S285)</f>
        <v>1604939.2899999998</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v>19854.41971370262</v>
      </c>
      <c r="S289" s="34">
        <v>19854.41971370262</v>
      </c>
    </row>
    <row r="290" spans="1:19">
      <c r="B290" s="5">
        <v>2020</v>
      </c>
      <c r="C290" s="33"/>
      <c r="D290" s="33"/>
      <c r="E290" s="33"/>
      <c r="F290" s="33"/>
      <c r="G290" s="33"/>
      <c r="H290" s="33"/>
      <c r="I290" s="33"/>
      <c r="J290" s="33"/>
      <c r="K290" s="33"/>
      <c r="L290" s="33"/>
      <c r="M290" s="33"/>
      <c r="N290" s="33"/>
      <c r="O290" s="33"/>
      <c r="P290" s="33"/>
      <c r="Q290" s="34">
        <v>15867.209999999997</v>
      </c>
      <c r="R290" s="34">
        <v>15867.209999999997</v>
      </c>
      <c r="S290" s="34">
        <v>15867.209999999997</v>
      </c>
    </row>
    <row r="291" spans="1:19">
      <c r="A291" s="37"/>
      <c r="B291" s="5">
        <v>2019</v>
      </c>
      <c r="C291" s="33"/>
      <c r="D291" s="33"/>
      <c r="E291" s="33"/>
      <c r="F291" s="33"/>
      <c r="G291" s="33"/>
      <c r="H291" s="33"/>
      <c r="I291" s="33"/>
      <c r="J291" s="33"/>
      <c r="K291" s="33"/>
      <c r="L291" s="33"/>
      <c r="M291" s="33"/>
      <c r="N291" s="33"/>
      <c r="O291" s="33"/>
      <c r="P291" s="34">
        <v>8875.58</v>
      </c>
      <c r="Q291" s="34">
        <v>8875.58</v>
      </c>
      <c r="R291" s="34">
        <v>8875.58</v>
      </c>
      <c r="S291" s="34">
        <v>8875.58</v>
      </c>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v>5270.8</v>
      </c>
      <c r="J298" s="34">
        <v>5270.8</v>
      </c>
      <c r="K298" s="34">
        <v>5270.8</v>
      </c>
      <c r="L298" s="34">
        <v>5270.8</v>
      </c>
      <c r="M298" s="34">
        <v>5270.8</v>
      </c>
      <c r="N298" s="34">
        <v>5270.8</v>
      </c>
      <c r="O298" s="34">
        <v>5270.8</v>
      </c>
      <c r="P298" s="34">
        <v>5270.8</v>
      </c>
      <c r="Q298" s="34">
        <v>5270.8</v>
      </c>
      <c r="R298" s="34">
        <v>5270.8</v>
      </c>
      <c r="S298" s="34">
        <v>5270.8</v>
      </c>
    </row>
    <row r="299" spans="1:19">
      <c r="B299" s="5">
        <v>2011</v>
      </c>
      <c r="C299" s="33"/>
      <c r="D299" s="33"/>
      <c r="E299" s="33"/>
      <c r="F299" s="33"/>
      <c r="G299" s="33"/>
      <c r="H299" s="34">
        <v>11636.81</v>
      </c>
      <c r="I299" s="34">
        <v>11636.81</v>
      </c>
      <c r="J299" s="34">
        <v>11636.81</v>
      </c>
      <c r="K299" s="34">
        <v>11636.81</v>
      </c>
      <c r="L299" s="34">
        <v>11636.81</v>
      </c>
      <c r="M299" s="34">
        <v>11636.81</v>
      </c>
      <c r="N299" s="34">
        <v>11636.81</v>
      </c>
      <c r="O299" s="34">
        <v>11636.81</v>
      </c>
      <c r="P299" s="34">
        <v>11636.81</v>
      </c>
      <c r="Q299" s="34">
        <v>11636.81</v>
      </c>
      <c r="R299" s="34">
        <v>11636.81</v>
      </c>
      <c r="S299" s="34">
        <v>11636.81</v>
      </c>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v>6798.0857109673298</v>
      </c>
      <c r="D305" s="34">
        <v>6798.09</v>
      </c>
      <c r="E305" s="34">
        <v>6798.09</v>
      </c>
      <c r="F305" s="34">
        <v>6798.09</v>
      </c>
      <c r="G305" s="34">
        <v>6798.09</v>
      </c>
      <c r="H305" s="34">
        <v>6798.09</v>
      </c>
      <c r="I305" s="34">
        <v>6798.09</v>
      </c>
      <c r="J305" s="34">
        <v>6798.09</v>
      </c>
      <c r="K305" s="34">
        <v>6798.09</v>
      </c>
      <c r="L305" s="34">
        <v>6798.09</v>
      </c>
      <c r="M305" s="34">
        <v>6798.09</v>
      </c>
      <c r="N305" s="34">
        <v>6798.09</v>
      </c>
      <c r="O305" s="34">
        <v>6798.09</v>
      </c>
      <c r="P305" s="34">
        <v>6798.09</v>
      </c>
      <c r="Q305" s="34">
        <v>6798.09</v>
      </c>
      <c r="R305" s="34">
        <v>6798.09</v>
      </c>
      <c r="S305" s="34">
        <v>6798.09</v>
      </c>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v>4734.2356200000004</v>
      </c>
      <c r="D311" s="34">
        <v>4734.24</v>
      </c>
      <c r="E311" s="34">
        <v>4734.24</v>
      </c>
      <c r="F311" s="34">
        <v>4734.24</v>
      </c>
      <c r="G311" s="34">
        <v>4734.24</v>
      </c>
      <c r="H311" s="34">
        <v>4734.24</v>
      </c>
      <c r="I311" s="34">
        <v>4734.24</v>
      </c>
      <c r="J311" s="34">
        <v>4734.24</v>
      </c>
      <c r="K311" s="34">
        <v>4734.24</v>
      </c>
      <c r="L311" s="34">
        <v>4734.24</v>
      </c>
      <c r="M311" s="34">
        <v>4734.24</v>
      </c>
      <c r="N311" s="34">
        <v>4734.24</v>
      </c>
      <c r="O311" s="34">
        <v>4734.24</v>
      </c>
      <c r="P311" s="34">
        <v>4734.24</v>
      </c>
      <c r="Q311" s="34">
        <v>4734.24</v>
      </c>
      <c r="R311" s="34">
        <v>4734.24</v>
      </c>
      <c r="S311" s="34">
        <v>4734.24</v>
      </c>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v>183335.70639813502</v>
      </c>
      <c r="D313" s="34">
        <v>183335.71</v>
      </c>
      <c r="E313" s="34">
        <v>183335.71</v>
      </c>
      <c r="F313" s="34">
        <v>183335.71</v>
      </c>
      <c r="G313" s="34">
        <v>183335.71</v>
      </c>
      <c r="H313" s="34">
        <v>183335.71</v>
      </c>
      <c r="I313" s="34">
        <v>183335.71</v>
      </c>
      <c r="J313" s="34">
        <v>183335.71</v>
      </c>
      <c r="K313" s="34">
        <v>183335.71</v>
      </c>
      <c r="L313" s="34">
        <v>183335.71</v>
      </c>
      <c r="M313" s="34">
        <v>183335.71</v>
      </c>
      <c r="N313" s="34">
        <v>183335.71</v>
      </c>
      <c r="O313" s="34">
        <v>183335.71</v>
      </c>
      <c r="P313" s="34">
        <v>183335.71</v>
      </c>
      <c r="Q313" s="34">
        <v>183335.71</v>
      </c>
      <c r="R313" s="34">
        <v>183335.71</v>
      </c>
      <c r="S313" s="34">
        <v>183335.71</v>
      </c>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v>157333.24085999999</v>
      </c>
      <c r="D343" s="34">
        <v>157333.24</v>
      </c>
      <c r="E343" s="34">
        <v>157333.24</v>
      </c>
      <c r="F343" s="34">
        <v>157333.24</v>
      </c>
      <c r="G343" s="34">
        <v>157333.24</v>
      </c>
      <c r="H343" s="34">
        <v>157333.24</v>
      </c>
      <c r="I343" s="34">
        <v>157333.24</v>
      </c>
      <c r="J343" s="34">
        <v>157333.24</v>
      </c>
      <c r="K343" s="34">
        <v>157333.24</v>
      </c>
      <c r="L343" s="34">
        <v>157333.24</v>
      </c>
      <c r="M343" s="34">
        <v>157333.24</v>
      </c>
      <c r="N343" s="34">
        <v>157333.24</v>
      </c>
      <c r="O343" s="34">
        <v>157333.24</v>
      </c>
      <c r="P343" s="34">
        <v>157333.24</v>
      </c>
      <c r="Q343" s="34">
        <v>157333.24</v>
      </c>
      <c r="R343" s="34">
        <v>157333.24</v>
      </c>
      <c r="S343" s="34">
        <v>157333.24</v>
      </c>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352201.26858910231</v>
      </c>
      <c r="D381" s="7">
        <f>SUM(D303:D380)</f>
        <v>352201.27999999997</v>
      </c>
      <c r="E381" s="7">
        <f>SUM(E302:E380)</f>
        <v>352201.27999999997</v>
      </c>
      <c r="F381" s="7">
        <f>SUM(F301:F380)</f>
        <v>352201.27999999997</v>
      </c>
      <c r="G381" s="7">
        <f>SUM(G300:G380)</f>
        <v>352201.27999999997</v>
      </c>
      <c r="H381" s="7">
        <f>SUM(H294:H380)</f>
        <v>363838.08999999997</v>
      </c>
      <c r="I381" s="7">
        <f>SUM(I294:I380)</f>
        <v>369108.89</v>
      </c>
      <c r="J381" s="7">
        <f t="shared" ref="J381" si="3">SUM(J294:J380)</f>
        <v>369108.89</v>
      </c>
      <c r="K381" s="7">
        <f>SUM(K294:K380)</f>
        <v>369108.89</v>
      </c>
      <c r="L381" s="7">
        <f t="shared" ref="L381" si="4">SUM(L294:L380)</f>
        <v>369108.89</v>
      </c>
      <c r="M381" s="7">
        <f>SUM(M294:M380)</f>
        <v>369108.89</v>
      </c>
      <c r="N381" s="10">
        <f>SUM(N289:N380)</f>
        <v>369108.89</v>
      </c>
      <c r="O381" s="10">
        <f>SUM(O289:O380)</f>
        <v>369108.89</v>
      </c>
      <c r="P381" s="10">
        <f>SUM(P289:P380)</f>
        <v>377984.47</v>
      </c>
      <c r="Q381" s="10">
        <f>SUM(Q289:Q380)</f>
        <v>393851.67999999993</v>
      </c>
      <c r="R381" s="10">
        <f>SUM(R288:R380)</f>
        <v>413706.09971370263</v>
      </c>
      <c r="S381" s="10">
        <f>SUM(S288:S380)</f>
        <v>413706.09971370263</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38000</v>
      </c>
    </row>
    <row r="479" spans="1:19">
      <c r="A479" s="35"/>
      <c r="B479" s="5">
        <v>2021</v>
      </c>
      <c r="C479" s="33"/>
      <c r="D479" s="33"/>
      <c r="E479" s="33"/>
      <c r="F479" s="33"/>
      <c r="G479" s="33"/>
      <c r="H479" s="33"/>
      <c r="I479" s="33"/>
      <c r="J479" s="33"/>
      <c r="K479" s="33"/>
      <c r="L479" s="33"/>
      <c r="M479" s="33"/>
      <c r="N479" s="33"/>
      <c r="O479" s="33"/>
      <c r="P479" s="33"/>
      <c r="Q479" s="33"/>
      <c r="R479" s="34">
        <v>25870.392875157435</v>
      </c>
      <c r="S479" s="34">
        <v>25870.392875157435</v>
      </c>
    </row>
    <row r="480" spans="1:19">
      <c r="B480" s="5">
        <v>2020</v>
      </c>
      <c r="C480" s="33"/>
      <c r="D480" s="33"/>
      <c r="E480" s="33"/>
      <c r="F480" s="33"/>
      <c r="G480" s="33"/>
      <c r="H480" s="33"/>
      <c r="I480" s="33"/>
      <c r="J480" s="33"/>
      <c r="K480" s="33"/>
      <c r="L480" s="33"/>
      <c r="M480" s="33"/>
      <c r="N480" s="33"/>
      <c r="O480" s="33"/>
      <c r="P480" s="33"/>
      <c r="Q480" s="34">
        <v>7809.2878100901335</v>
      </c>
      <c r="R480" s="34">
        <v>7809.2878100901335</v>
      </c>
      <c r="S480" s="34">
        <v>7809.2878100901335</v>
      </c>
    </row>
    <row r="481" spans="1:19">
      <c r="A481" s="37"/>
      <c r="B481" s="5">
        <v>2019</v>
      </c>
      <c r="C481" s="33"/>
      <c r="D481" s="33"/>
      <c r="E481" s="33"/>
      <c r="F481" s="33"/>
      <c r="G481" s="33"/>
      <c r="H481" s="33"/>
      <c r="I481" s="33"/>
      <c r="J481" s="33"/>
      <c r="K481" s="33"/>
      <c r="L481" s="33"/>
      <c r="M481" s="33"/>
      <c r="N481" s="33"/>
      <c r="O481" s="33"/>
      <c r="P481" s="34">
        <v>17059.043448668937</v>
      </c>
      <c r="Q481" s="34">
        <v>17059.043448668937</v>
      </c>
      <c r="R481" s="34">
        <v>17059.043448668937</v>
      </c>
      <c r="S481" s="34">
        <v>17059.043448668937</v>
      </c>
    </row>
    <row r="482" spans="1:19">
      <c r="A482" s="37"/>
      <c r="B482" s="5">
        <v>2018</v>
      </c>
      <c r="C482" s="33"/>
      <c r="D482" s="33"/>
      <c r="E482" s="33"/>
      <c r="F482" s="33"/>
      <c r="G482" s="33"/>
      <c r="H482" s="33"/>
      <c r="I482" s="33"/>
      <c r="J482" s="33"/>
      <c r="K482" s="33"/>
      <c r="L482" s="33"/>
      <c r="M482" s="33"/>
      <c r="N482" s="33"/>
      <c r="O482" s="34">
        <v>4726.0756240000001</v>
      </c>
      <c r="P482" s="34">
        <v>4726.0756240000001</v>
      </c>
      <c r="Q482" s="34">
        <v>4726.0756240000001</v>
      </c>
      <c r="R482" s="34">
        <v>4726.0756240000001</v>
      </c>
      <c r="S482" s="34">
        <v>4726.0756240000001</v>
      </c>
    </row>
    <row r="483" spans="1:19">
      <c r="A483" s="37"/>
      <c r="B483" s="5">
        <v>2017</v>
      </c>
      <c r="C483" s="33"/>
      <c r="D483" s="33"/>
      <c r="E483" s="33"/>
      <c r="F483" s="33"/>
      <c r="G483" s="33"/>
      <c r="H483" s="33"/>
      <c r="I483" s="33"/>
      <c r="J483" s="33"/>
      <c r="K483" s="33"/>
      <c r="L483" s="33"/>
      <c r="M483" s="33"/>
      <c r="N483" s="34">
        <v>23306.48</v>
      </c>
      <c r="O483" s="34">
        <v>23306.48</v>
      </c>
      <c r="P483" s="34">
        <v>23306.48</v>
      </c>
      <c r="Q483" s="34">
        <v>23306.48</v>
      </c>
      <c r="R483" s="34">
        <v>23306.48</v>
      </c>
      <c r="S483" s="34">
        <v>23306.48</v>
      </c>
    </row>
    <row r="484" spans="1:19">
      <c r="B484" s="5">
        <v>2016</v>
      </c>
      <c r="C484" s="33"/>
      <c r="D484" s="33"/>
      <c r="E484" s="33"/>
      <c r="F484" s="33"/>
      <c r="G484" s="33"/>
      <c r="H484" s="33"/>
      <c r="I484" s="33"/>
      <c r="J484" s="33"/>
      <c r="K484" s="33"/>
      <c r="L484" s="33"/>
      <c r="M484" s="34">
        <v>3779.53</v>
      </c>
      <c r="N484" s="34">
        <v>3779.53</v>
      </c>
      <c r="O484" s="34">
        <v>3779.53</v>
      </c>
      <c r="P484" s="34">
        <v>3779.53</v>
      </c>
      <c r="Q484" s="34">
        <v>3779.53</v>
      </c>
      <c r="R484" s="34">
        <v>3779.53</v>
      </c>
      <c r="S484" s="34">
        <v>3779.53</v>
      </c>
    </row>
    <row r="485" spans="1:19">
      <c r="B485" s="5">
        <v>2015</v>
      </c>
      <c r="C485" s="33"/>
      <c r="D485" s="33"/>
      <c r="E485" s="33"/>
      <c r="F485" s="33"/>
      <c r="G485" s="33"/>
      <c r="H485" s="33"/>
      <c r="I485" s="33"/>
      <c r="J485" s="33"/>
      <c r="K485" s="33"/>
      <c r="L485" s="34">
        <v>2465.3000000000002</v>
      </c>
      <c r="M485" s="34">
        <v>2465.3000000000002</v>
      </c>
      <c r="N485" s="34">
        <v>2465.3000000000002</v>
      </c>
      <c r="O485" s="34">
        <v>2465.3000000000002</v>
      </c>
      <c r="P485" s="34">
        <v>2465.3000000000002</v>
      </c>
      <c r="Q485" s="34">
        <v>2465.3000000000002</v>
      </c>
      <c r="R485" s="34">
        <v>2465.3000000000002</v>
      </c>
      <c r="S485" s="34">
        <v>2465.3000000000002</v>
      </c>
    </row>
    <row r="486" spans="1:19">
      <c r="B486" s="5">
        <v>2014</v>
      </c>
      <c r="C486" s="33"/>
      <c r="D486" s="33"/>
      <c r="E486" s="33"/>
      <c r="F486" s="33"/>
      <c r="G486" s="33"/>
      <c r="H486" s="33"/>
      <c r="I486" s="33"/>
      <c r="J486" s="33"/>
      <c r="K486" s="34">
        <v>2546.06</v>
      </c>
      <c r="L486" s="34">
        <v>2546.06</v>
      </c>
      <c r="M486" s="34">
        <v>2546.06</v>
      </c>
      <c r="N486" s="34">
        <v>2546.06</v>
      </c>
      <c r="O486" s="34">
        <v>2546.06</v>
      </c>
      <c r="P486" s="34">
        <v>2546.06</v>
      </c>
      <c r="Q486" s="34">
        <v>2546.06</v>
      </c>
      <c r="R486" s="34">
        <v>2546.06</v>
      </c>
      <c r="S486" s="34">
        <v>2546.06</v>
      </c>
    </row>
    <row r="487" spans="1:19">
      <c r="B487" s="5">
        <v>2013</v>
      </c>
      <c r="C487" s="33"/>
      <c r="D487" s="33"/>
      <c r="E487" s="33"/>
      <c r="F487" s="33"/>
      <c r="G487" s="33"/>
      <c r="H487" s="33"/>
      <c r="I487" s="33"/>
      <c r="J487" s="34">
        <v>3342.51</v>
      </c>
      <c r="K487" s="34">
        <v>3342.51</v>
      </c>
      <c r="L487" s="34">
        <v>3342.51</v>
      </c>
      <c r="M487" s="34">
        <v>3342.51</v>
      </c>
      <c r="N487" s="34">
        <v>3342.51</v>
      </c>
      <c r="O487" s="34">
        <v>3342.51</v>
      </c>
      <c r="P487" s="34">
        <v>3342.51</v>
      </c>
      <c r="Q487" s="34">
        <v>3342.51</v>
      </c>
      <c r="R487" s="34">
        <v>3342.51</v>
      </c>
      <c r="S487" s="34">
        <v>3342.51</v>
      </c>
    </row>
    <row r="488" spans="1:19">
      <c r="B488" s="5">
        <v>2012</v>
      </c>
      <c r="C488" s="33"/>
      <c r="D488" s="33"/>
      <c r="E488" s="33"/>
      <c r="F488" s="33"/>
      <c r="G488" s="33"/>
      <c r="H488" s="33"/>
      <c r="I488" s="34">
        <v>8048</v>
      </c>
      <c r="J488" s="34">
        <v>8048</v>
      </c>
      <c r="K488" s="34">
        <v>8048</v>
      </c>
      <c r="L488" s="34">
        <v>8048</v>
      </c>
      <c r="M488" s="34">
        <v>8048</v>
      </c>
      <c r="N488" s="34">
        <v>8048</v>
      </c>
      <c r="O488" s="34">
        <v>8048</v>
      </c>
      <c r="P488" s="34">
        <v>8048</v>
      </c>
      <c r="Q488" s="34">
        <v>8048</v>
      </c>
      <c r="R488" s="34">
        <v>8048</v>
      </c>
      <c r="S488" s="34">
        <v>8048</v>
      </c>
    </row>
    <row r="489" spans="1:19">
      <c r="B489" s="5">
        <v>2011</v>
      </c>
      <c r="C489" s="33"/>
      <c r="D489" s="33"/>
      <c r="E489" s="33"/>
      <c r="F489" s="33"/>
      <c r="G489" s="33"/>
      <c r="H489" s="34">
        <v>15709.02</v>
      </c>
      <c r="I489" s="34">
        <v>15709.02</v>
      </c>
      <c r="J489" s="34">
        <v>15709.02</v>
      </c>
      <c r="K489" s="34">
        <v>15709.02</v>
      </c>
      <c r="L489" s="34">
        <v>15709.02</v>
      </c>
      <c r="M489" s="34">
        <v>15709.02</v>
      </c>
      <c r="N489" s="34">
        <v>15709.02</v>
      </c>
      <c r="O489" s="34">
        <v>15709.02</v>
      </c>
      <c r="P489" s="34">
        <v>15709.02</v>
      </c>
      <c r="Q489" s="34">
        <v>14441.17182</v>
      </c>
      <c r="R489" s="34">
        <v>14441.17182</v>
      </c>
      <c r="S489" s="34">
        <v>14441.17182</v>
      </c>
    </row>
    <row r="490" spans="1:19">
      <c r="B490" s="5">
        <v>2010</v>
      </c>
      <c r="C490" s="33"/>
      <c r="D490" s="33"/>
      <c r="E490" s="33"/>
      <c r="F490" s="33"/>
      <c r="G490" s="34">
        <v>22948.33</v>
      </c>
      <c r="H490" s="34">
        <v>22948.33</v>
      </c>
      <c r="I490" s="34">
        <v>22948.33</v>
      </c>
      <c r="J490" s="34">
        <v>22948.33</v>
      </c>
      <c r="K490" s="34">
        <v>22948.33</v>
      </c>
      <c r="L490" s="34">
        <v>22948.33</v>
      </c>
      <c r="M490" s="34">
        <v>22948.33</v>
      </c>
      <c r="N490" s="34">
        <v>22948.33</v>
      </c>
      <c r="O490" s="34">
        <v>22948.33</v>
      </c>
      <c r="P490" s="34">
        <v>22948.33</v>
      </c>
      <c r="Q490" s="34">
        <v>22948.33</v>
      </c>
      <c r="R490" s="34">
        <v>22948.33</v>
      </c>
      <c r="S490" s="34">
        <v>22948.33</v>
      </c>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v>676.24</v>
      </c>
      <c r="F492" s="34">
        <v>676.24</v>
      </c>
      <c r="G492" s="34">
        <v>676.24</v>
      </c>
      <c r="H492" s="34">
        <v>676.24</v>
      </c>
      <c r="I492" s="34">
        <v>676.24</v>
      </c>
      <c r="J492" s="34">
        <v>676.24</v>
      </c>
      <c r="K492" s="34">
        <v>676.24</v>
      </c>
      <c r="L492" s="34">
        <v>676.24</v>
      </c>
      <c r="M492" s="34">
        <v>676.24</v>
      </c>
      <c r="N492" s="34">
        <v>676.24</v>
      </c>
      <c r="O492" s="34">
        <v>676.24</v>
      </c>
      <c r="P492" s="34">
        <v>676.24</v>
      </c>
      <c r="Q492" s="34">
        <v>676.24</v>
      </c>
      <c r="R492" s="34">
        <v>676.24</v>
      </c>
      <c r="S492" s="34">
        <v>676.24</v>
      </c>
    </row>
    <row r="493" spans="1:19">
      <c r="B493" s="5">
        <v>2007</v>
      </c>
      <c r="C493" s="33"/>
      <c r="D493" s="34">
        <v>4447.13</v>
      </c>
      <c r="E493" s="34">
        <v>4447.13</v>
      </c>
      <c r="F493" s="34">
        <v>4447.13</v>
      </c>
      <c r="G493" s="34">
        <v>4447.13</v>
      </c>
      <c r="H493" s="34">
        <v>4447.13</v>
      </c>
      <c r="I493" s="34">
        <v>4447.13</v>
      </c>
      <c r="J493" s="34">
        <v>4447.13</v>
      </c>
      <c r="K493" s="34">
        <v>4447.13</v>
      </c>
      <c r="L493" s="34">
        <v>4447.13</v>
      </c>
      <c r="M493" s="34">
        <v>4447.13</v>
      </c>
      <c r="N493" s="34">
        <v>4447.13</v>
      </c>
      <c r="O493" s="34">
        <v>4447.13</v>
      </c>
      <c r="P493" s="34">
        <v>4447.13</v>
      </c>
      <c r="Q493" s="34">
        <v>1619.6369907706726</v>
      </c>
      <c r="R493" s="34">
        <v>1619.6369907706726</v>
      </c>
      <c r="S493" s="34">
        <v>1619.6369907706726</v>
      </c>
    </row>
    <row r="494" spans="1:19">
      <c r="B494" s="5">
        <v>2006</v>
      </c>
      <c r="C494" s="34">
        <v>2203.3047344651436</v>
      </c>
      <c r="D494" s="34">
        <v>2203.3000000000002</v>
      </c>
      <c r="E494" s="34">
        <v>2203.3000000000002</v>
      </c>
      <c r="F494" s="34">
        <v>2203.3000000000002</v>
      </c>
      <c r="G494" s="34">
        <v>2203.3000000000002</v>
      </c>
      <c r="H494" s="34">
        <v>2203.3000000000002</v>
      </c>
      <c r="I494" s="34">
        <v>2203.3000000000002</v>
      </c>
      <c r="J494" s="34">
        <v>2203.3000000000002</v>
      </c>
      <c r="K494" s="34">
        <v>2203.3000000000002</v>
      </c>
      <c r="L494" s="34">
        <v>2203.3000000000002</v>
      </c>
      <c r="M494" s="34">
        <v>2203.3000000000002</v>
      </c>
      <c r="N494" s="34">
        <v>2203.3000000000002</v>
      </c>
      <c r="O494" s="34">
        <v>2203.3000000000002</v>
      </c>
      <c r="P494" s="34">
        <v>2203.3000000000002</v>
      </c>
      <c r="Q494" s="34">
        <v>1575.9373974399741</v>
      </c>
      <c r="R494" s="34">
        <v>1575.9373974399741</v>
      </c>
      <c r="S494" s="34">
        <v>1575.9373974399741</v>
      </c>
    </row>
    <row r="495" spans="1:19">
      <c r="B495" s="5">
        <v>2005</v>
      </c>
      <c r="C495" s="34">
        <v>6776.5047728991876</v>
      </c>
      <c r="D495" s="34">
        <v>6776.5</v>
      </c>
      <c r="E495" s="34">
        <v>6776.5</v>
      </c>
      <c r="F495" s="34">
        <v>6776.5</v>
      </c>
      <c r="G495" s="34">
        <v>6776.5</v>
      </c>
      <c r="H495" s="34">
        <v>6776.5</v>
      </c>
      <c r="I495" s="34">
        <v>6776.5</v>
      </c>
      <c r="J495" s="34">
        <v>6776.5</v>
      </c>
      <c r="K495" s="34">
        <v>6776.5</v>
      </c>
      <c r="L495" s="34">
        <v>6776.5</v>
      </c>
      <c r="M495" s="34">
        <v>6776.5</v>
      </c>
      <c r="N495" s="34">
        <v>6776.5</v>
      </c>
      <c r="O495" s="34">
        <v>6776.5</v>
      </c>
      <c r="P495" s="34">
        <v>6776.5</v>
      </c>
      <c r="Q495" s="34">
        <v>84.995227100812372</v>
      </c>
      <c r="R495" s="34">
        <v>84.995227100812372</v>
      </c>
      <c r="S495" s="34">
        <v>84.995227100812372</v>
      </c>
    </row>
    <row r="496" spans="1:19">
      <c r="B496" s="5">
        <v>2004</v>
      </c>
      <c r="C496" s="34">
        <v>170.86169999999998</v>
      </c>
      <c r="D496" s="34">
        <v>170.86</v>
      </c>
      <c r="E496" s="34">
        <v>170.86</v>
      </c>
      <c r="F496" s="34">
        <v>170.86</v>
      </c>
      <c r="G496" s="34">
        <v>170.86</v>
      </c>
      <c r="H496" s="34">
        <v>170.86</v>
      </c>
      <c r="I496" s="34">
        <v>170.86</v>
      </c>
      <c r="J496" s="34">
        <v>170.86</v>
      </c>
      <c r="K496" s="34">
        <v>170.86</v>
      </c>
      <c r="L496" s="34">
        <v>170.86</v>
      </c>
      <c r="M496" s="34">
        <v>170.86</v>
      </c>
      <c r="N496" s="34">
        <v>170.86</v>
      </c>
      <c r="O496" s="34">
        <v>170.86</v>
      </c>
      <c r="P496" s="34">
        <v>170.86</v>
      </c>
      <c r="Q496" s="34"/>
      <c r="R496" s="34"/>
      <c r="S496" s="34"/>
    </row>
    <row r="497" spans="2:19">
      <c r="B497" s="5">
        <v>2003</v>
      </c>
      <c r="C497" s="34">
        <v>2266.13094</v>
      </c>
      <c r="D497" s="34">
        <v>2266.13</v>
      </c>
      <c r="E497" s="34">
        <v>2266.13</v>
      </c>
      <c r="F497" s="34">
        <v>2266.13</v>
      </c>
      <c r="G497" s="34">
        <v>2266.13</v>
      </c>
      <c r="H497" s="34">
        <v>2266.13</v>
      </c>
      <c r="I497" s="34">
        <v>2266.13</v>
      </c>
      <c r="J497" s="34">
        <v>2266.13</v>
      </c>
      <c r="K497" s="34">
        <v>2266.13</v>
      </c>
      <c r="L497" s="34">
        <v>2266.13</v>
      </c>
      <c r="M497" s="34">
        <v>2266.13</v>
      </c>
      <c r="N497" s="34">
        <v>2266.13</v>
      </c>
      <c r="O497" s="34">
        <v>2266.13</v>
      </c>
      <c r="P497" s="34">
        <v>2266.13</v>
      </c>
      <c r="Q497" s="34">
        <v>1183.6928</v>
      </c>
      <c r="R497" s="34">
        <v>1183.6928</v>
      </c>
      <c r="S497" s="34">
        <v>1183.6928</v>
      </c>
    </row>
    <row r="498" spans="2:19">
      <c r="B498" s="5">
        <v>2002</v>
      </c>
      <c r="C498" s="34">
        <v>3633.7941599999995</v>
      </c>
      <c r="D498" s="34">
        <v>3633.79</v>
      </c>
      <c r="E498" s="34">
        <v>3633.79</v>
      </c>
      <c r="F498" s="34">
        <v>3633.79</v>
      </c>
      <c r="G498" s="34">
        <v>3633.79</v>
      </c>
      <c r="H498" s="34">
        <v>3633.79</v>
      </c>
      <c r="I498" s="34">
        <v>3633.79</v>
      </c>
      <c r="J498" s="34">
        <v>3633.79</v>
      </c>
      <c r="K498" s="34">
        <v>3633.79</v>
      </c>
      <c r="L498" s="34">
        <v>3633.79</v>
      </c>
      <c r="M498" s="34">
        <v>3633.79</v>
      </c>
      <c r="N498" s="34">
        <v>3633.79</v>
      </c>
      <c r="O498" s="34">
        <v>3633.79</v>
      </c>
      <c r="P498" s="34">
        <v>3633.79</v>
      </c>
      <c r="Q498" s="34">
        <v>2852.05</v>
      </c>
      <c r="R498" s="34">
        <v>2852.05</v>
      </c>
      <c r="S498" s="34">
        <v>2852.05</v>
      </c>
    </row>
    <row r="499" spans="2:19">
      <c r="B499" s="5">
        <v>2001</v>
      </c>
      <c r="C499" s="34">
        <v>3542.4863</v>
      </c>
      <c r="D499" s="34">
        <v>3542.49</v>
      </c>
      <c r="E499" s="34">
        <v>3542.49</v>
      </c>
      <c r="F499" s="34">
        <v>3542.49</v>
      </c>
      <c r="G499" s="34">
        <v>3542.49</v>
      </c>
      <c r="H499" s="34">
        <v>3542.49</v>
      </c>
      <c r="I499" s="34">
        <v>3542.49</v>
      </c>
      <c r="J499" s="34">
        <v>3542.49</v>
      </c>
      <c r="K499" s="34">
        <v>3542.49</v>
      </c>
      <c r="L499" s="34">
        <v>3542.49</v>
      </c>
      <c r="M499" s="34">
        <v>3542.49</v>
      </c>
      <c r="N499" s="34">
        <v>3542.49</v>
      </c>
      <c r="O499" s="34">
        <v>3542.49</v>
      </c>
      <c r="P499" s="34">
        <v>3542.49</v>
      </c>
      <c r="Q499" s="34">
        <v>3058.86438</v>
      </c>
      <c r="R499" s="34">
        <v>3058.86438</v>
      </c>
      <c r="S499" s="34">
        <v>3058.86438</v>
      </c>
    </row>
    <row r="500" spans="2:19">
      <c r="B500" s="5">
        <v>2000</v>
      </c>
      <c r="C500" s="34">
        <v>3514.19823</v>
      </c>
      <c r="D500" s="34">
        <v>3514.2</v>
      </c>
      <c r="E500" s="34">
        <v>3514.2</v>
      </c>
      <c r="F500" s="34">
        <v>3514.2</v>
      </c>
      <c r="G500" s="34">
        <v>3514.2</v>
      </c>
      <c r="H500" s="34">
        <v>3514.2</v>
      </c>
      <c r="I500" s="34">
        <v>3514.2</v>
      </c>
      <c r="J500" s="34">
        <v>3514.2</v>
      </c>
      <c r="K500" s="34">
        <v>3514.2</v>
      </c>
      <c r="L500" s="34">
        <v>3514.2</v>
      </c>
      <c r="M500" s="34">
        <v>3514.2</v>
      </c>
      <c r="N500" s="34">
        <v>3514.2</v>
      </c>
      <c r="O500" s="34">
        <v>3514.2</v>
      </c>
      <c r="P500" s="34">
        <v>3514.2</v>
      </c>
      <c r="Q500" s="34">
        <v>3210.5515799999998</v>
      </c>
      <c r="R500" s="34">
        <v>3210.5515799999998</v>
      </c>
      <c r="S500" s="34">
        <v>3210.5515799999998</v>
      </c>
    </row>
    <row r="501" spans="2:19">
      <c r="B501" s="5">
        <v>1999</v>
      </c>
      <c r="C501" s="34">
        <v>4153.0020799999993</v>
      </c>
      <c r="D501" s="34">
        <v>4153</v>
      </c>
      <c r="E501" s="34">
        <v>4153</v>
      </c>
      <c r="F501" s="34">
        <v>4153</v>
      </c>
      <c r="G501" s="34">
        <v>4153</v>
      </c>
      <c r="H501" s="34">
        <v>4153</v>
      </c>
      <c r="I501" s="34">
        <v>4153</v>
      </c>
      <c r="J501" s="34">
        <v>4153</v>
      </c>
      <c r="K501" s="34">
        <v>4153</v>
      </c>
      <c r="L501" s="34">
        <v>4153</v>
      </c>
      <c r="M501" s="34">
        <v>4153</v>
      </c>
      <c r="N501" s="34">
        <v>4153</v>
      </c>
      <c r="O501" s="34">
        <v>4153</v>
      </c>
      <c r="P501" s="34">
        <v>4153</v>
      </c>
      <c r="Q501" s="34">
        <v>4094.78764</v>
      </c>
      <c r="R501" s="34">
        <v>4094.78764</v>
      </c>
      <c r="S501" s="34">
        <v>4094.78764</v>
      </c>
    </row>
    <row r="502" spans="2:19">
      <c r="B502" s="5">
        <v>1998</v>
      </c>
      <c r="C502" s="34">
        <v>8238.2366999999995</v>
      </c>
      <c r="D502" s="34">
        <v>8238.24</v>
      </c>
      <c r="E502" s="34">
        <v>8238.24</v>
      </c>
      <c r="F502" s="34">
        <v>8238.24</v>
      </c>
      <c r="G502" s="34">
        <v>8238.24</v>
      </c>
      <c r="H502" s="34">
        <v>8238.24</v>
      </c>
      <c r="I502" s="34">
        <v>8238.24</v>
      </c>
      <c r="J502" s="34">
        <v>8238.24</v>
      </c>
      <c r="K502" s="34">
        <v>8238.24</v>
      </c>
      <c r="L502" s="34">
        <v>8238.24</v>
      </c>
      <c r="M502" s="34">
        <v>8238.24</v>
      </c>
      <c r="N502" s="34">
        <v>8238.24</v>
      </c>
      <c r="O502" s="34">
        <v>8238.24</v>
      </c>
      <c r="P502" s="34">
        <v>8238.24</v>
      </c>
      <c r="Q502" s="34">
        <v>8178.8095800000001</v>
      </c>
      <c r="R502" s="34">
        <v>8178.8095800000001</v>
      </c>
      <c r="S502" s="34">
        <v>8178.8095800000001</v>
      </c>
    </row>
    <row r="503" spans="2:19">
      <c r="B503" s="5">
        <v>1997</v>
      </c>
      <c r="C503" s="34">
        <v>7529.8869200000008</v>
      </c>
      <c r="D503" s="34">
        <v>7529.89</v>
      </c>
      <c r="E503" s="34">
        <v>7529.89</v>
      </c>
      <c r="F503" s="34">
        <v>7529.89</v>
      </c>
      <c r="G503" s="34">
        <v>7529.89</v>
      </c>
      <c r="H503" s="34">
        <v>7529.89</v>
      </c>
      <c r="I503" s="34">
        <v>7529.89</v>
      </c>
      <c r="J503" s="34">
        <v>7529.89</v>
      </c>
      <c r="K503" s="34">
        <v>7529.89</v>
      </c>
      <c r="L503" s="34">
        <v>7529.89</v>
      </c>
      <c r="M503" s="34">
        <v>7529.89</v>
      </c>
      <c r="N503" s="34">
        <v>7529.89</v>
      </c>
      <c r="O503" s="34">
        <v>7529.89</v>
      </c>
      <c r="P503" s="34">
        <v>7529.89</v>
      </c>
      <c r="Q503" s="34">
        <v>4370.8362400000005</v>
      </c>
      <c r="R503" s="34">
        <v>4370.8362400000005</v>
      </c>
      <c r="S503" s="34">
        <v>4370.8362400000005</v>
      </c>
    </row>
    <row r="504" spans="2:19">
      <c r="B504" s="5">
        <v>1996</v>
      </c>
      <c r="C504" s="34">
        <v>9.4354200000000006</v>
      </c>
      <c r="D504" s="34">
        <v>9.44</v>
      </c>
      <c r="E504" s="34">
        <v>9.44</v>
      </c>
      <c r="F504" s="34">
        <v>9.44</v>
      </c>
      <c r="G504" s="34">
        <v>9.44</v>
      </c>
      <c r="H504" s="34">
        <v>9.44</v>
      </c>
      <c r="I504" s="34">
        <v>9.44</v>
      </c>
      <c r="J504" s="34">
        <v>9.44</v>
      </c>
      <c r="K504" s="34">
        <v>9.44</v>
      </c>
      <c r="L504" s="34">
        <v>9.44</v>
      </c>
      <c r="M504" s="34">
        <v>9.44</v>
      </c>
      <c r="N504" s="34">
        <v>9.44</v>
      </c>
      <c r="O504" s="34">
        <v>9.44</v>
      </c>
      <c r="P504" s="34">
        <v>9.44</v>
      </c>
      <c r="Q504" s="34">
        <v>9.44</v>
      </c>
      <c r="R504" s="34">
        <v>9.44</v>
      </c>
      <c r="S504" s="34">
        <v>9.44</v>
      </c>
    </row>
    <row r="505" spans="2:19">
      <c r="B505" s="5">
        <v>1995</v>
      </c>
      <c r="C505" s="34">
        <v>4719.8067600000004</v>
      </c>
      <c r="D505" s="34">
        <v>4719.8100000000004</v>
      </c>
      <c r="E505" s="34">
        <v>4719.8100000000004</v>
      </c>
      <c r="F505" s="34">
        <v>4719.8100000000004</v>
      </c>
      <c r="G505" s="34">
        <v>4719.8100000000004</v>
      </c>
      <c r="H505" s="34">
        <v>4719.8100000000004</v>
      </c>
      <c r="I505" s="34">
        <v>4719.8100000000004</v>
      </c>
      <c r="J505" s="34">
        <v>4719.8100000000004</v>
      </c>
      <c r="K505" s="34">
        <v>4719.8100000000004</v>
      </c>
      <c r="L505" s="34">
        <v>4719.8100000000004</v>
      </c>
      <c r="M505" s="34">
        <v>4719.8100000000004</v>
      </c>
      <c r="N505" s="34">
        <v>4719.8100000000004</v>
      </c>
      <c r="O505" s="34">
        <v>4719.8100000000004</v>
      </c>
      <c r="P505" s="34">
        <v>4719.8100000000004</v>
      </c>
      <c r="Q505" s="34">
        <v>4719.8100000000004</v>
      </c>
      <c r="R505" s="34">
        <v>4719.8100000000004</v>
      </c>
      <c r="S505" s="34">
        <v>4719.8100000000004</v>
      </c>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46757.648717364325</v>
      </c>
      <c r="D571" s="7">
        <f>SUM(D493:D570)</f>
        <v>51204.780000000006</v>
      </c>
      <c r="E571" s="7">
        <f>SUM(E492:E570)</f>
        <v>51881.020000000004</v>
      </c>
      <c r="F571" s="7">
        <f>SUM(F491:F570)</f>
        <v>51881.020000000004</v>
      </c>
      <c r="G571" s="7">
        <f>SUM(G490:G570)</f>
        <v>74829.349999999991</v>
      </c>
      <c r="H571" s="7">
        <f>SUM(H484:H570)</f>
        <v>90538.37000000001</v>
      </c>
      <c r="I571" s="7">
        <f>SUM(I484:I570)</f>
        <v>98586.37000000001</v>
      </c>
      <c r="J571" s="7">
        <f t="shared" ref="J571" si="7">SUM(J484:J570)</f>
        <v>101928.88</v>
      </c>
      <c r="K571" s="7">
        <f>SUM(K484:K570)</f>
        <v>104474.94</v>
      </c>
      <c r="L571" s="7">
        <f t="shared" ref="L571" si="8">SUM(L484:L570)</f>
        <v>106940.24</v>
      </c>
      <c r="M571" s="7">
        <f>SUM(M484:M570)</f>
        <v>110719.77</v>
      </c>
      <c r="N571" s="10">
        <f>SUM(N479:N570)</f>
        <v>134026.25000000003</v>
      </c>
      <c r="O571" s="10">
        <f>SUM(O479:O570)</f>
        <v>138752.32562400002</v>
      </c>
      <c r="P571" s="10">
        <f>SUM(P479:P570)</f>
        <v>155811.36907266895</v>
      </c>
      <c r="Q571" s="10">
        <f>SUM(Q479:Q570)</f>
        <v>146107.44053807054</v>
      </c>
      <c r="R571" s="10">
        <f>SUM(R478:R570)</f>
        <v>171977.83341322793</v>
      </c>
      <c r="S571" s="10">
        <f>SUM(S478:S570)</f>
        <v>209977.83341322793</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10000</v>
      </c>
    </row>
    <row r="574" spans="1:19">
      <c r="A574" s="35"/>
      <c r="B574" s="5">
        <v>2021</v>
      </c>
      <c r="C574" s="33"/>
      <c r="D574" s="33"/>
      <c r="E574" s="33"/>
      <c r="F574" s="33"/>
      <c r="G574" s="33"/>
      <c r="H574" s="33"/>
      <c r="I574" s="33"/>
      <c r="J574" s="33"/>
      <c r="K574" s="33"/>
      <c r="L574" s="33"/>
      <c r="M574" s="33"/>
      <c r="N574" s="33"/>
      <c r="O574" s="33"/>
      <c r="P574" s="33"/>
      <c r="Q574" s="33"/>
      <c r="R574" s="34">
        <v>4074.47</v>
      </c>
      <c r="S574" s="34">
        <v>4074.47</v>
      </c>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v>2322.9499999999998</v>
      </c>
      <c r="Q576" s="34">
        <v>2322.9499999999998</v>
      </c>
      <c r="R576" s="34">
        <v>2322.9499999999998</v>
      </c>
      <c r="S576" s="34">
        <v>2322.9499999999998</v>
      </c>
    </row>
    <row r="577" spans="1:19">
      <c r="A577" s="37"/>
      <c r="B577" s="5">
        <v>2018</v>
      </c>
      <c r="C577" s="33"/>
      <c r="D577" s="33"/>
      <c r="E577" s="33"/>
      <c r="F577" s="33"/>
      <c r="G577" s="33"/>
      <c r="H577" s="33"/>
      <c r="I577" s="33"/>
      <c r="J577" s="33"/>
      <c r="K577" s="33"/>
      <c r="L577" s="33"/>
      <c r="M577" s="33"/>
      <c r="N577" s="33"/>
      <c r="O577" s="34">
        <v>3938.1</v>
      </c>
      <c r="P577" s="34">
        <v>3938.1</v>
      </c>
      <c r="Q577" s="34">
        <v>3938.1</v>
      </c>
      <c r="R577" s="34">
        <v>3938.1</v>
      </c>
      <c r="S577" s="34">
        <v>3938.1</v>
      </c>
    </row>
    <row r="578" spans="1:19">
      <c r="A578" s="37"/>
      <c r="B578" s="5">
        <v>2017</v>
      </c>
      <c r="C578" s="33"/>
      <c r="D578" s="33"/>
      <c r="E578" s="33"/>
      <c r="F578" s="33"/>
      <c r="G578" s="33"/>
      <c r="H578" s="33"/>
      <c r="I578" s="33"/>
      <c r="J578" s="33"/>
      <c r="K578" s="33"/>
      <c r="L578" s="33"/>
      <c r="M578" s="33"/>
      <c r="N578" s="34">
        <v>1131.3599999999999</v>
      </c>
      <c r="O578" s="34">
        <v>1131.3599999999999</v>
      </c>
      <c r="P578" s="34">
        <v>1131.3599999999999</v>
      </c>
      <c r="Q578" s="34">
        <v>1131.3599999999999</v>
      </c>
      <c r="R578" s="34">
        <v>1131.3599999999999</v>
      </c>
      <c r="S578" s="34">
        <v>1131.3599999999999</v>
      </c>
    </row>
    <row r="579" spans="1:19">
      <c r="B579" s="5">
        <v>2016</v>
      </c>
      <c r="C579" s="33"/>
      <c r="D579" s="33"/>
      <c r="E579" s="33"/>
      <c r="F579" s="33"/>
      <c r="G579" s="33"/>
      <c r="H579" s="33"/>
      <c r="I579" s="33"/>
      <c r="J579" s="33"/>
      <c r="K579" s="33"/>
      <c r="L579" s="33"/>
      <c r="M579" s="34">
        <v>1851.21</v>
      </c>
      <c r="N579" s="34">
        <v>1851.21</v>
      </c>
      <c r="O579" s="34">
        <v>1851.21</v>
      </c>
      <c r="P579" s="34">
        <v>1851.21</v>
      </c>
      <c r="Q579" s="34">
        <v>1851.21</v>
      </c>
      <c r="R579" s="34">
        <v>1851.21</v>
      </c>
      <c r="S579" s="34">
        <v>1851.21</v>
      </c>
    </row>
    <row r="580" spans="1:19">
      <c r="B580" s="5">
        <v>2015</v>
      </c>
      <c r="C580" s="33"/>
      <c r="D580" s="33"/>
      <c r="E580" s="33"/>
      <c r="F580" s="33"/>
      <c r="G580" s="33"/>
      <c r="H580" s="33"/>
      <c r="I580" s="33"/>
      <c r="J580" s="33"/>
      <c r="K580" s="33"/>
      <c r="L580" s="34">
        <v>2048.6</v>
      </c>
      <c r="M580" s="34">
        <v>2048.6</v>
      </c>
      <c r="N580" s="34">
        <v>2048.6</v>
      </c>
      <c r="O580" s="34">
        <v>2048.6</v>
      </c>
      <c r="P580" s="34">
        <v>2048.6</v>
      </c>
      <c r="Q580" s="34">
        <v>2048.6</v>
      </c>
      <c r="R580" s="34">
        <v>2048.6</v>
      </c>
      <c r="S580" s="34">
        <v>2048.6</v>
      </c>
    </row>
    <row r="581" spans="1:19">
      <c r="B581" s="5">
        <v>2014</v>
      </c>
      <c r="C581" s="33"/>
      <c r="D581" s="33"/>
      <c r="E581" s="33"/>
      <c r="F581" s="33"/>
      <c r="G581" s="33"/>
      <c r="H581" s="33"/>
      <c r="I581" s="33"/>
      <c r="J581" s="33"/>
      <c r="K581" s="34">
        <v>939.32</v>
      </c>
      <c r="L581" s="34">
        <v>939.32</v>
      </c>
      <c r="M581" s="34">
        <v>939.32</v>
      </c>
      <c r="N581" s="34">
        <v>939.32</v>
      </c>
      <c r="O581" s="34">
        <v>939.32</v>
      </c>
      <c r="P581" s="34">
        <v>939.32</v>
      </c>
      <c r="Q581" s="34">
        <v>939.32</v>
      </c>
      <c r="R581" s="34">
        <v>939.32</v>
      </c>
      <c r="S581" s="34">
        <v>939.32</v>
      </c>
    </row>
    <row r="582" spans="1:19">
      <c r="B582" s="5">
        <v>2013</v>
      </c>
      <c r="C582" s="33"/>
      <c r="D582" s="33"/>
      <c r="E582" s="33"/>
      <c r="F582" s="33"/>
      <c r="G582" s="33"/>
      <c r="H582" s="33"/>
      <c r="I582" s="33"/>
      <c r="J582" s="34">
        <v>2448.69</v>
      </c>
      <c r="K582" s="34">
        <v>2448.69</v>
      </c>
      <c r="L582" s="34">
        <v>2448.69</v>
      </c>
      <c r="M582" s="34">
        <v>2448.69</v>
      </c>
      <c r="N582" s="34">
        <v>2448.69</v>
      </c>
      <c r="O582" s="34">
        <v>2448.69</v>
      </c>
      <c r="P582" s="34">
        <v>2448.69</v>
      </c>
      <c r="Q582" s="34">
        <v>2448.69</v>
      </c>
      <c r="R582" s="34">
        <v>2448.69</v>
      </c>
      <c r="S582" s="34">
        <v>2448.69</v>
      </c>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v>410.4</v>
      </c>
      <c r="I584" s="34">
        <v>410.4</v>
      </c>
      <c r="J584" s="34">
        <v>410.4</v>
      </c>
      <c r="K584" s="34">
        <v>410.4</v>
      </c>
      <c r="L584" s="34">
        <v>410.4</v>
      </c>
      <c r="M584" s="34">
        <v>410.4</v>
      </c>
      <c r="N584" s="34">
        <v>410.4</v>
      </c>
      <c r="O584" s="34">
        <v>410.4</v>
      </c>
      <c r="P584" s="34">
        <v>410.4</v>
      </c>
      <c r="Q584" s="34">
        <v>410.4</v>
      </c>
      <c r="R584" s="34">
        <v>410.4</v>
      </c>
      <c r="S584" s="34">
        <v>410.4</v>
      </c>
    </row>
    <row r="585" spans="1:19">
      <c r="B585" s="5">
        <v>2010</v>
      </c>
      <c r="C585" s="33"/>
      <c r="D585" s="33"/>
      <c r="E585" s="33"/>
      <c r="F585" s="33"/>
      <c r="G585" s="34">
        <v>1290.0999999999999</v>
      </c>
      <c r="H585" s="34">
        <v>1290.0999999999999</v>
      </c>
      <c r="I585" s="34">
        <v>1290.0999999999999</v>
      </c>
      <c r="J585" s="34">
        <v>1290.0999999999999</v>
      </c>
      <c r="K585" s="34">
        <v>1290.0999999999999</v>
      </c>
      <c r="L585" s="34">
        <v>1290.0999999999999</v>
      </c>
      <c r="M585" s="34">
        <v>1290.0999999999999</v>
      </c>
      <c r="N585" s="34">
        <v>1290.0999999999999</v>
      </c>
      <c r="O585" s="34">
        <v>1290.0999999999999</v>
      </c>
      <c r="P585" s="34">
        <v>1290.0999999999999</v>
      </c>
      <c r="Q585" s="34">
        <v>1290.0999999999999</v>
      </c>
      <c r="R585" s="34">
        <v>1290.0999999999999</v>
      </c>
      <c r="S585" s="34">
        <v>1290.0999999999999</v>
      </c>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v>1510.1</v>
      </c>
      <c r="F587" s="34">
        <v>1510.1</v>
      </c>
      <c r="G587" s="34">
        <v>1510.1</v>
      </c>
      <c r="H587" s="34">
        <v>1510.1</v>
      </c>
      <c r="I587" s="34">
        <v>1510.1</v>
      </c>
      <c r="J587" s="34">
        <v>1510.1</v>
      </c>
      <c r="K587" s="34">
        <v>1510.1</v>
      </c>
      <c r="L587" s="34">
        <v>1510.1</v>
      </c>
      <c r="M587" s="34">
        <v>1510.1</v>
      </c>
      <c r="N587" s="34">
        <v>1510.1</v>
      </c>
      <c r="O587" s="34">
        <v>1510.1</v>
      </c>
      <c r="P587" s="34">
        <v>1510.1</v>
      </c>
      <c r="Q587" s="34">
        <v>1510.1</v>
      </c>
      <c r="R587" s="34">
        <v>1510.1</v>
      </c>
      <c r="S587" s="34">
        <v>1510.1</v>
      </c>
    </row>
    <row r="588" spans="1:19">
      <c r="B588" s="5">
        <v>2007</v>
      </c>
      <c r="C588" s="33"/>
      <c r="D588" s="34">
        <v>4018.68</v>
      </c>
      <c r="E588" s="34">
        <v>4018.68</v>
      </c>
      <c r="F588" s="34">
        <v>4018.68</v>
      </c>
      <c r="G588" s="34">
        <v>4018.68</v>
      </c>
      <c r="H588" s="34">
        <v>4018.68</v>
      </c>
      <c r="I588" s="34">
        <v>4018.68</v>
      </c>
      <c r="J588" s="34">
        <v>4018.68</v>
      </c>
      <c r="K588" s="34">
        <v>4018.68</v>
      </c>
      <c r="L588" s="34">
        <v>4018.68</v>
      </c>
      <c r="M588" s="34">
        <v>4018.68</v>
      </c>
      <c r="N588" s="34">
        <v>4018.68</v>
      </c>
      <c r="O588" s="34">
        <v>4018.68</v>
      </c>
      <c r="P588" s="34">
        <v>4018.68</v>
      </c>
      <c r="Q588" s="34">
        <v>4018.68</v>
      </c>
      <c r="R588" s="34">
        <v>4018.68</v>
      </c>
      <c r="S588" s="34">
        <v>4018.68</v>
      </c>
    </row>
    <row r="589" spans="1:19">
      <c r="B589" s="5">
        <v>2006</v>
      </c>
      <c r="C589" s="34">
        <v>2932.3199999999997</v>
      </c>
      <c r="D589" s="34">
        <v>2932.32</v>
      </c>
      <c r="E589" s="34">
        <v>2932.32</v>
      </c>
      <c r="F589" s="34">
        <v>2932.32</v>
      </c>
      <c r="G589" s="34">
        <v>2932.32</v>
      </c>
      <c r="H589" s="34">
        <v>2932.32</v>
      </c>
      <c r="I589" s="34">
        <v>2732.32</v>
      </c>
      <c r="J589" s="34">
        <v>2732.32</v>
      </c>
      <c r="K589" s="34">
        <v>2732.32</v>
      </c>
      <c r="L589" s="34">
        <v>2732.32</v>
      </c>
      <c r="M589" s="34">
        <v>2732.32</v>
      </c>
      <c r="N589" s="34">
        <v>2732.32</v>
      </c>
      <c r="O589" s="34">
        <v>2732.32</v>
      </c>
      <c r="P589" s="34">
        <v>2732.32</v>
      </c>
      <c r="Q589" s="34">
        <v>2732.32</v>
      </c>
      <c r="R589" s="34">
        <v>2732.32</v>
      </c>
      <c r="S589" s="34">
        <v>2732.32</v>
      </c>
    </row>
    <row r="590" spans="1:19">
      <c r="B590" s="5">
        <v>2005</v>
      </c>
      <c r="C590" s="34">
        <v>7222.8600000000006</v>
      </c>
      <c r="D590" s="34">
        <v>7222.86</v>
      </c>
      <c r="E590" s="34">
        <v>7222.86</v>
      </c>
      <c r="F590" s="34">
        <v>7222.86</v>
      </c>
      <c r="G590" s="34">
        <v>7222.86</v>
      </c>
      <c r="H590" s="34">
        <v>7222.86</v>
      </c>
      <c r="I590" s="34">
        <v>7222.86</v>
      </c>
      <c r="J590" s="34">
        <v>7222.86</v>
      </c>
      <c r="K590" s="34">
        <v>7222.86</v>
      </c>
      <c r="L590" s="34">
        <v>7222.86</v>
      </c>
      <c r="M590" s="34">
        <v>7222.86</v>
      </c>
      <c r="N590" s="34">
        <v>7222.86</v>
      </c>
      <c r="O590" s="34">
        <v>7222.86</v>
      </c>
      <c r="P590" s="34">
        <v>7222.86</v>
      </c>
      <c r="Q590" s="34">
        <v>7013.86</v>
      </c>
      <c r="R590" s="34">
        <v>7013.86</v>
      </c>
      <c r="S590" s="34">
        <v>7013.86</v>
      </c>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v>8211.9299999999985</v>
      </c>
      <c r="D592" s="34">
        <v>8211.93</v>
      </c>
      <c r="E592" s="34">
        <v>8211.93</v>
      </c>
      <c r="F592" s="34">
        <v>8211.93</v>
      </c>
      <c r="G592" s="34">
        <v>8211.93</v>
      </c>
      <c r="H592" s="34">
        <v>8211.93</v>
      </c>
      <c r="I592" s="34">
        <v>8211.93</v>
      </c>
      <c r="J592" s="34">
        <v>8211.93</v>
      </c>
      <c r="K592" s="34">
        <v>8211.93</v>
      </c>
      <c r="L592" s="34">
        <v>8211.93</v>
      </c>
      <c r="M592" s="34">
        <v>8211.93</v>
      </c>
      <c r="N592" s="34">
        <v>8211.93</v>
      </c>
      <c r="O592" s="34">
        <v>8211.93</v>
      </c>
      <c r="P592" s="34">
        <v>8211.93</v>
      </c>
      <c r="Q592" s="34">
        <v>7545.6</v>
      </c>
      <c r="R592" s="34">
        <v>7545.6</v>
      </c>
      <c r="S592" s="34">
        <v>7545.6</v>
      </c>
    </row>
    <row r="593" spans="2:19">
      <c r="B593" s="5">
        <v>2002</v>
      </c>
      <c r="C593" s="34">
        <v>2341.38</v>
      </c>
      <c r="D593" s="34">
        <v>2341.38</v>
      </c>
      <c r="E593" s="34">
        <v>2341.38</v>
      </c>
      <c r="F593" s="34">
        <v>2341.38</v>
      </c>
      <c r="G593" s="34">
        <v>2341.38</v>
      </c>
      <c r="H593" s="34">
        <v>2341.38</v>
      </c>
      <c r="I593" s="34">
        <v>2341.38</v>
      </c>
      <c r="J593" s="34">
        <v>2341.38</v>
      </c>
      <c r="K593" s="34">
        <v>2341.38</v>
      </c>
      <c r="L593" s="34">
        <v>2341.38</v>
      </c>
      <c r="M593" s="34">
        <v>2341.38</v>
      </c>
      <c r="N593" s="34">
        <v>2341.38</v>
      </c>
      <c r="O593" s="34">
        <v>2341.38</v>
      </c>
      <c r="P593" s="34">
        <v>2341.38</v>
      </c>
      <c r="Q593" s="34">
        <v>2341.38</v>
      </c>
      <c r="R593" s="34">
        <v>2341.38</v>
      </c>
      <c r="S593" s="34">
        <v>2341.38</v>
      </c>
    </row>
    <row r="594" spans="2:19">
      <c r="B594" s="5">
        <v>2001</v>
      </c>
      <c r="C594" s="34">
        <v>4134.5298400000001</v>
      </c>
      <c r="D594" s="34">
        <v>4134.53</v>
      </c>
      <c r="E594" s="34">
        <v>4134.53</v>
      </c>
      <c r="F594" s="34">
        <v>4134.53</v>
      </c>
      <c r="G594" s="34">
        <v>4134.53</v>
      </c>
      <c r="H594" s="34">
        <v>4134.53</v>
      </c>
      <c r="I594" s="34">
        <v>4134.53</v>
      </c>
      <c r="J594" s="34">
        <v>4134.53</v>
      </c>
      <c r="K594" s="34">
        <v>4134.53</v>
      </c>
      <c r="L594" s="34">
        <v>4134.53</v>
      </c>
      <c r="M594" s="34">
        <v>4134.53</v>
      </c>
      <c r="N594" s="34">
        <v>4134.53</v>
      </c>
      <c r="O594" s="34">
        <v>4134.53</v>
      </c>
      <c r="P594" s="34">
        <v>4134.53</v>
      </c>
      <c r="Q594" s="34">
        <v>3009.63796</v>
      </c>
      <c r="R594" s="34">
        <v>3009.63796</v>
      </c>
      <c r="S594" s="34">
        <v>3009.63796</v>
      </c>
    </row>
    <row r="595" spans="2:19">
      <c r="B595" s="5">
        <v>2000</v>
      </c>
      <c r="C595" s="34">
        <v>6648.5102399999987</v>
      </c>
      <c r="D595" s="34">
        <v>6648.51</v>
      </c>
      <c r="E595" s="34">
        <v>6648.51</v>
      </c>
      <c r="F595" s="34">
        <v>6648.51</v>
      </c>
      <c r="G595" s="34">
        <v>6648.51</v>
      </c>
      <c r="H595" s="34">
        <v>6648.51</v>
      </c>
      <c r="I595" s="34">
        <v>6648.51</v>
      </c>
      <c r="J595" s="34">
        <v>6648.51</v>
      </c>
      <c r="K595" s="34">
        <v>6648.51</v>
      </c>
      <c r="L595" s="34">
        <v>6648.51</v>
      </c>
      <c r="M595" s="34">
        <v>6648.51</v>
      </c>
      <c r="N595" s="34">
        <v>6648.51</v>
      </c>
      <c r="O595" s="34">
        <v>6648.51</v>
      </c>
      <c r="P595" s="34">
        <v>6648.51</v>
      </c>
      <c r="Q595" s="34">
        <v>6005.5197600000001</v>
      </c>
      <c r="R595" s="34">
        <v>6005.5197600000001</v>
      </c>
      <c r="S595" s="34">
        <v>6005.5197600000001</v>
      </c>
    </row>
    <row r="596" spans="2:19">
      <c r="B596" s="5">
        <v>1999</v>
      </c>
      <c r="C596" s="34">
        <v>18298.098879999998</v>
      </c>
      <c r="D596" s="34">
        <v>18298.099999999999</v>
      </c>
      <c r="E596" s="34">
        <v>18298.099999999999</v>
      </c>
      <c r="F596" s="34">
        <v>18298.099999999999</v>
      </c>
      <c r="G596" s="34">
        <v>18298.099999999999</v>
      </c>
      <c r="H596" s="34">
        <v>18298.099999999999</v>
      </c>
      <c r="I596" s="34">
        <v>18298.099999999999</v>
      </c>
      <c r="J596" s="34">
        <v>18298.099999999999</v>
      </c>
      <c r="K596" s="34">
        <v>18298.099999999999</v>
      </c>
      <c r="L596" s="34">
        <v>18298.099999999999</v>
      </c>
      <c r="M596" s="34">
        <v>18298.099999999999</v>
      </c>
      <c r="N596" s="34">
        <v>18298.099999999999</v>
      </c>
      <c r="O596" s="34">
        <v>18298.099999999999</v>
      </c>
      <c r="P596" s="34">
        <v>18298.099999999999</v>
      </c>
      <c r="Q596" s="34">
        <v>18298.099999999999</v>
      </c>
      <c r="R596" s="34">
        <v>18298.099999999999</v>
      </c>
      <c r="S596" s="34">
        <v>18298.099999999999</v>
      </c>
    </row>
    <row r="597" spans="2:19">
      <c r="B597" s="5">
        <v>1998</v>
      </c>
      <c r="C597" s="34">
        <v>1446.96</v>
      </c>
      <c r="D597" s="34">
        <v>1446.96</v>
      </c>
      <c r="E597" s="34">
        <v>1446.96</v>
      </c>
      <c r="F597" s="34">
        <v>1446.96</v>
      </c>
      <c r="G597" s="34">
        <v>1446.96</v>
      </c>
      <c r="H597" s="34">
        <v>1446.96</v>
      </c>
      <c r="I597" s="34">
        <v>1446.96</v>
      </c>
      <c r="J597" s="34">
        <v>1446.96</v>
      </c>
      <c r="K597" s="34">
        <v>1446.96</v>
      </c>
      <c r="L597" s="34">
        <v>1446.96</v>
      </c>
      <c r="M597" s="34">
        <v>1446.96</v>
      </c>
      <c r="N597" s="34">
        <v>1446.96</v>
      </c>
      <c r="O597" s="34">
        <v>1446.96</v>
      </c>
      <c r="P597" s="34">
        <v>1446.96</v>
      </c>
      <c r="Q597" s="34">
        <v>1446.96</v>
      </c>
      <c r="R597" s="34">
        <v>1446.96</v>
      </c>
      <c r="S597" s="34">
        <v>1446.96</v>
      </c>
    </row>
    <row r="598" spans="2:19">
      <c r="B598" s="5">
        <v>1997</v>
      </c>
      <c r="C598" s="34">
        <v>5400.1588000000002</v>
      </c>
      <c r="D598" s="34">
        <v>5400.16</v>
      </c>
      <c r="E598" s="34">
        <v>5400.16</v>
      </c>
      <c r="F598" s="34">
        <v>5400.16</v>
      </c>
      <c r="G598" s="34">
        <v>5400.16</v>
      </c>
      <c r="H598" s="34">
        <v>5400.16</v>
      </c>
      <c r="I598" s="34">
        <v>5400.16</v>
      </c>
      <c r="J598" s="34">
        <v>5400.16</v>
      </c>
      <c r="K598" s="34">
        <v>5400.16</v>
      </c>
      <c r="L598" s="34">
        <v>5400.16</v>
      </c>
      <c r="M598" s="34">
        <v>5400.16</v>
      </c>
      <c r="N598" s="34">
        <v>5400.16</v>
      </c>
      <c r="O598" s="34">
        <v>5400.16</v>
      </c>
      <c r="P598" s="34">
        <v>5400.16</v>
      </c>
      <c r="Q598" s="34">
        <v>5400.16</v>
      </c>
      <c r="R598" s="34">
        <v>5400.16</v>
      </c>
      <c r="S598" s="34">
        <v>5400.16</v>
      </c>
    </row>
    <row r="599" spans="2:19">
      <c r="B599" s="5">
        <v>1996</v>
      </c>
      <c r="C599" s="34">
        <v>2260.71</v>
      </c>
      <c r="D599" s="34">
        <v>2260.71</v>
      </c>
      <c r="E599" s="34">
        <v>2260.71</v>
      </c>
      <c r="F599" s="34">
        <v>2260.71</v>
      </c>
      <c r="G599" s="34">
        <v>2260.71</v>
      </c>
      <c r="H599" s="34">
        <v>2260.71</v>
      </c>
      <c r="I599" s="34">
        <v>2260.71</v>
      </c>
      <c r="J599" s="34">
        <v>2260.71</v>
      </c>
      <c r="K599" s="34">
        <v>2260.71</v>
      </c>
      <c r="L599" s="34">
        <v>2260.71</v>
      </c>
      <c r="M599" s="34">
        <v>2260.71</v>
      </c>
      <c r="N599" s="34">
        <v>2260.71</v>
      </c>
      <c r="O599" s="34">
        <v>2260.71</v>
      </c>
      <c r="P599" s="34">
        <v>2260.71</v>
      </c>
      <c r="Q599" s="34">
        <v>2260.71</v>
      </c>
      <c r="R599" s="34">
        <v>2260.71</v>
      </c>
      <c r="S599" s="34">
        <v>2260.71</v>
      </c>
    </row>
    <row r="600" spans="2:19">
      <c r="B600" s="5">
        <v>1995</v>
      </c>
      <c r="C600" s="34">
        <v>12422.400000000001</v>
      </c>
      <c r="D600" s="34">
        <v>12422.4</v>
      </c>
      <c r="E600" s="34">
        <v>12422.4</v>
      </c>
      <c r="F600" s="34">
        <v>12422.4</v>
      </c>
      <c r="G600" s="34">
        <v>12422.4</v>
      </c>
      <c r="H600" s="34">
        <v>12422.4</v>
      </c>
      <c r="I600" s="34">
        <v>12422.4</v>
      </c>
      <c r="J600" s="34">
        <v>12422.4</v>
      </c>
      <c r="K600" s="34">
        <v>12422.4</v>
      </c>
      <c r="L600" s="34">
        <v>12422.4</v>
      </c>
      <c r="M600" s="34">
        <v>12422.4</v>
      </c>
      <c r="N600" s="34">
        <v>12422.4</v>
      </c>
      <c r="O600" s="34">
        <v>12422.4</v>
      </c>
      <c r="P600" s="34">
        <v>12422.4</v>
      </c>
      <c r="Q600" s="34">
        <v>12422.4</v>
      </c>
      <c r="R600" s="34">
        <v>12422.4</v>
      </c>
      <c r="S600" s="34">
        <v>12422.4</v>
      </c>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v>1214.1199999999999</v>
      </c>
      <c r="D612" s="34">
        <v>1214.1199999999999</v>
      </c>
      <c r="E612" s="34">
        <v>1214.1199999999999</v>
      </c>
      <c r="F612" s="34">
        <v>1214.1199999999999</v>
      </c>
      <c r="G612" s="34">
        <v>1214.1199999999999</v>
      </c>
      <c r="H612" s="34">
        <v>1214.1199999999999</v>
      </c>
      <c r="I612" s="34">
        <v>1214.1199999999999</v>
      </c>
      <c r="J612" s="34">
        <v>1214.1199999999999</v>
      </c>
      <c r="K612" s="34">
        <v>1214.1199999999999</v>
      </c>
      <c r="L612" s="34">
        <v>1214.1199999999999</v>
      </c>
      <c r="M612" s="34">
        <v>1214.1199999999999</v>
      </c>
      <c r="N612" s="34">
        <v>1214.1199999999999</v>
      </c>
      <c r="O612" s="34">
        <v>1214.1199999999999</v>
      </c>
      <c r="P612" s="34">
        <v>1214.1199999999999</v>
      </c>
      <c r="Q612" s="34">
        <v>1214.1199999999999</v>
      </c>
      <c r="R612" s="34">
        <v>1214.1199999999999</v>
      </c>
      <c r="S612" s="34">
        <v>1214.1199999999999</v>
      </c>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72533.977759999994</v>
      </c>
      <c r="D666" s="7">
        <f>SUM(D588:D665)</f>
        <v>76552.659999999989</v>
      </c>
      <c r="E666" s="7">
        <f>SUM(E587:E665)</f>
        <v>78062.759999999995</v>
      </c>
      <c r="F666" s="7">
        <f>SUM(F586:F665)</f>
        <v>78062.759999999995</v>
      </c>
      <c r="G666" s="7">
        <f>SUM(G585:G665)</f>
        <v>79352.859999999986</v>
      </c>
      <c r="H666" s="7">
        <f>SUM(H579:H665)</f>
        <v>79763.259999999995</v>
      </c>
      <c r="I666" s="7">
        <f>SUM(I579:I665)</f>
        <v>79563.259999999995</v>
      </c>
      <c r="J666" s="7">
        <f t="shared" ref="J666" si="9">SUM(J579:J665)</f>
        <v>82011.95</v>
      </c>
      <c r="K666" s="7">
        <f>SUM(K579:K665)</f>
        <v>82951.27</v>
      </c>
      <c r="L666" s="7">
        <f t="shared" ref="L666" si="10">SUM(L579:L665)</f>
        <v>84999.87</v>
      </c>
      <c r="M666" s="7">
        <f>SUM(M579:M665)</f>
        <v>86851.08</v>
      </c>
      <c r="N666" s="10">
        <f>SUM(N574:N665)</f>
        <v>87982.44</v>
      </c>
      <c r="O666" s="10">
        <f>SUM(O574:O665)</f>
        <v>91920.540000000008</v>
      </c>
      <c r="P666" s="10">
        <f>SUM(P574:P665)</f>
        <v>94243.489999999991</v>
      </c>
      <c r="Q666" s="10">
        <f>SUM(Q574:Q665)</f>
        <v>91600.277720000013</v>
      </c>
      <c r="R666" s="10">
        <f>SUM(R573:R665)</f>
        <v>95674.747719999999</v>
      </c>
      <c r="S666" s="10">
        <f>SUM(S573:S665)</f>
        <v>105674.74771999998</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12000</v>
      </c>
    </row>
    <row r="764" spans="1:19">
      <c r="A764" s="35"/>
      <c r="B764" s="5">
        <v>2021</v>
      </c>
      <c r="C764" s="33"/>
      <c r="D764" s="33"/>
      <c r="E764" s="33"/>
      <c r="F764" s="33"/>
      <c r="G764" s="33"/>
      <c r="H764" s="33"/>
      <c r="I764" s="33"/>
      <c r="J764" s="33"/>
      <c r="K764" s="33"/>
      <c r="L764" s="33"/>
      <c r="M764" s="33"/>
      <c r="N764" s="33"/>
      <c r="O764" s="33"/>
      <c r="P764" s="33"/>
      <c r="Q764" s="33"/>
      <c r="R764" s="34">
        <v>12427.624768890117</v>
      </c>
      <c r="S764" s="34">
        <v>12427.624768890117</v>
      </c>
    </row>
    <row r="765" spans="1:19">
      <c r="B765" s="5">
        <v>2020</v>
      </c>
      <c r="C765" s="33"/>
      <c r="D765" s="33"/>
      <c r="E765" s="33"/>
      <c r="F765" s="33"/>
      <c r="G765" s="33"/>
      <c r="H765" s="33"/>
      <c r="I765" s="33"/>
      <c r="J765" s="33"/>
      <c r="K765" s="33"/>
      <c r="L765" s="33"/>
      <c r="M765" s="33"/>
      <c r="N765" s="33"/>
      <c r="O765" s="33"/>
      <c r="P765" s="33"/>
      <c r="Q765" s="34">
        <v>8931.2133210307202</v>
      </c>
      <c r="R765" s="34">
        <v>8931.2133210307202</v>
      </c>
      <c r="S765" s="34">
        <v>8931.2133210307202</v>
      </c>
    </row>
    <row r="766" spans="1:19">
      <c r="A766" s="37"/>
      <c r="B766" s="5">
        <v>2019</v>
      </c>
      <c r="C766" s="33"/>
      <c r="D766" s="33"/>
      <c r="E766" s="33"/>
      <c r="F766" s="33"/>
      <c r="G766" s="33"/>
      <c r="H766" s="33"/>
      <c r="I766" s="33"/>
      <c r="J766" s="33"/>
      <c r="K766" s="33"/>
      <c r="L766" s="33"/>
      <c r="M766" s="33"/>
      <c r="N766" s="33"/>
      <c r="O766" s="33"/>
      <c r="P766" s="34">
        <v>19559.622948307322</v>
      </c>
      <c r="Q766" s="34">
        <v>19559.622948307322</v>
      </c>
      <c r="R766" s="34">
        <v>19559.622948307322</v>
      </c>
      <c r="S766" s="34">
        <v>19559.622948307322</v>
      </c>
    </row>
    <row r="767" spans="1:19">
      <c r="A767" s="37"/>
      <c r="B767" s="5">
        <v>2018</v>
      </c>
      <c r="C767" s="33"/>
      <c r="D767" s="33"/>
      <c r="E767" s="33"/>
      <c r="F767" s="33"/>
      <c r="G767" s="33"/>
      <c r="H767" s="33"/>
      <c r="I767" s="33"/>
      <c r="J767" s="33"/>
      <c r="K767" s="33"/>
      <c r="L767" s="33"/>
      <c r="M767" s="33"/>
      <c r="N767" s="33"/>
      <c r="O767" s="34">
        <v>4744.2929240000003</v>
      </c>
      <c r="P767" s="34">
        <v>4744.2929240000003</v>
      </c>
      <c r="Q767" s="34">
        <v>4744.2929240000003</v>
      </c>
      <c r="R767" s="34">
        <v>4744.2929240000003</v>
      </c>
      <c r="S767" s="34">
        <v>4744.2929240000003</v>
      </c>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v>5028.51</v>
      </c>
      <c r="N769" s="34">
        <v>5028.51</v>
      </c>
      <c r="O769" s="34">
        <v>5028.51</v>
      </c>
      <c r="P769" s="34">
        <v>5028.51</v>
      </c>
      <c r="Q769" s="34">
        <v>5028.51</v>
      </c>
      <c r="R769" s="34">
        <v>5028.51</v>
      </c>
      <c r="S769" s="34">
        <v>5028.51</v>
      </c>
    </row>
    <row r="770" spans="2:19">
      <c r="B770" s="5">
        <v>2015</v>
      </c>
      <c r="C770" s="33"/>
      <c r="D770" s="33"/>
      <c r="E770" s="33"/>
      <c r="F770" s="33"/>
      <c r="G770" s="33"/>
      <c r="H770" s="33"/>
      <c r="I770" s="33"/>
      <c r="J770" s="33"/>
      <c r="K770" s="33"/>
      <c r="L770" s="34">
        <v>2405.9</v>
      </c>
      <c r="M770" s="34">
        <v>2405.9</v>
      </c>
      <c r="N770" s="34">
        <v>2405.9</v>
      </c>
      <c r="O770" s="34">
        <v>2405.9</v>
      </c>
      <c r="P770" s="34">
        <v>2405.9</v>
      </c>
      <c r="Q770" s="34">
        <v>2405.9</v>
      </c>
      <c r="R770" s="34">
        <v>2405.9</v>
      </c>
      <c r="S770" s="34">
        <v>2405.9</v>
      </c>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v>2118.12</v>
      </c>
      <c r="K772" s="34">
        <v>2118.12</v>
      </c>
      <c r="L772" s="34">
        <v>2118.12</v>
      </c>
      <c r="M772" s="34">
        <v>2118.12</v>
      </c>
      <c r="N772" s="34">
        <v>2118.12</v>
      </c>
      <c r="O772" s="34">
        <v>2118.12</v>
      </c>
      <c r="P772" s="34">
        <v>2118.12</v>
      </c>
      <c r="Q772" s="34">
        <v>2118.12</v>
      </c>
      <c r="R772" s="34">
        <v>2118.12</v>
      </c>
      <c r="S772" s="34">
        <v>2118.12</v>
      </c>
    </row>
    <row r="773" spans="2:19">
      <c r="B773" s="5">
        <v>2012</v>
      </c>
      <c r="C773" s="33"/>
      <c r="D773" s="33"/>
      <c r="E773" s="33"/>
      <c r="F773" s="33"/>
      <c r="G773" s="33"/>
      <c r="H773" s="33"/>
      <c r="I773" s="34">
        <v>2243.08</v>
      </c>
      <c r="J773" s="34">
        <v>2243.08</v>
      </c>
      <c r="K773" s="34">
        <v>2243.08</v>
      </c>
      <c r="L773" s="34">
        <v>2243.08</v>
      </c>
      <c r="M773" s="34">
        <v>2243.08</v>
      </c>
      <c r="N773" s="34">
        <v>2243.08</v>
      </c>
      <c r="O773" s="34">
        <v>2243.08</v>
      </c>
      <c r="P773" s="34">
        <v>2243.08</v>
      </c>
      <c r="Q773" s="34">
        <v>1687.2353306777522</v>
      </c>
      <c r="R773" s="34">
        <v>1687.2353306777522</v>
      </c>
      <c r="S773" s="34">
        <v>1687.2353306777522</v>
      </c>
    </row>
    <row r="774" spans="2:19">
      <c r="B774" s="5">
        <v>2011</v>
      </c>
      <c r="C774" s="33"/>
      <c r="D774" s="33"/>
      <c r="E774" s="33"/>
      <c r="F774" s="33"/>
      <c r="G774" s="33"/>
      <c r="H774" s="34">
        <v>401.65</v>
      </c>
      <c r="I774" s="34">
        <v>401.65</v>
      </c>
      <c r="J774" s="34">
        <v>401.65</v>
      </c>
      <c r="K774" s="34">
        <v>401.65</v>
      </c>
      <c r="L774" s="34">
        <v>401.65</v>
      </c>
      <c r="M774" s="34">
        <v>401.65</v>
      </c>
      <c r="N774" s="34">
        <v>401.65</v>
      </c>
      <c r="O774" s="34">
        <v>401.65</v>
      </c>
      <c r="P774" s="34">
        <v>401.65</v>
      </c>
      <c r="Q774" s="34">
        <v>401.65</v>
      </c>
      <c r="R774" s="34">
        <v>401.65</v>
      </c>
      <c r="S774" s="34">
        <v>401.65</v>
      </c>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v>6319.22</v>
      </c>
      <c r="F777" s="34">
        <v>6319.22</v>
      </c>
      <c r="G777" s="34">
        <v>6319.22</v>
      </c>
      <c r="H777" s="34">
        <v>6319.22</v>
      </c>
      <c r="I777" s="34">
        <v>6319.22</v>
      </c>
      <c r="J777" s="34">
        <v>6319.22</v>
      </c>
      <c r="K777" s="34">
        <v>6319.22</v>
      </c>
      <c r="L777" s="34">
        <v>6319.22</v>
      </c>
      <c r="M777" s="34">
        <v>6319.22</v>
      </c>
      <c r="N777" s="34">
        <v>6319.22</v>
      </c>
      <c r="O777" s="34">
        <v>6319.22</v>
      </c>
      <c r="P777" s="34">
        <v>6319.22</v>
      </c>
      <c r="Q777" s="34"/>
      <c r="R777" s="34"/>
      <c r="S777" s="34"/>
    </row>
    <row r="778" spans="2:19">
      <c r="B778" s="5">
        <v>2007</v>
      </c>
      <c r="C778" s="33"/>
      <c r="D778" s="34">
        <v>890.77</v>
      </c>
      <c r="E778" s="34">
        <v>890.77</v>
      </c>
      <c r="F778" s="34">
        <v>890.77</v>
      </c>
      <c r="G778" s="34">
        <v>890.77</v>
      </c>
      <c r="H778" s="34">
        <v>890.77</v>
      </c>
      <c r="I778" s="34">
        <v>292.39</v>
      </c>
      <c r="J778" s="34">
        <v>292.39</v>
      </c>
      <c r="K778" s="34">
        <v>292.39</v>
      </c>
      <c r="L778" s="34">
        <v>292.39</v>
      </c>
      <c r="M778" s="34">
        <v>292.39</v>
      </c>
      <c r="N778" s="34">
        <v>292.39</v>
      </c>
      <c r="O778" s="34">
        <v>292.39</v>
      </c>
      <c r="P778" s="34">
        <v>292.39</v>
      </c>
      <c r="Q778" s="34">
        <v>88.20939563624151</v>
      </c>
      <c r="R778" s="34">
        <v>88.20939563624151</v>
      </c>
      <c r="S778" s="34">
        <v>88.20939563624151</v>
      </c>
    </row>
    <row r="779" spans="2:19">
      <c r="B779" s="5">
        <v>2006</v>
      </c>
      <c r="C779" s="34">
        <v>10460.292848747786</v>
      </c>
      <c r="D779" s="34">
        <v>10460.290000000001</v>
      </c>
      <c r="E779" s="34">
        <v>10460.290000000001</v>
      </c>
      <c r="F779" s="34">
        <v>10460.290000000001</v>
      </c>
      <c r="G779" s="34">
        <v>10460.290000000001</v>
      </c>
      <c r="H779" s="34">
        <v>10460.290000000001</v>
      </c>
      <c r="I779" s="34">
        <v>8802.35</v>
      </c>
      <c r="J779" s="34">
        <v>8802.35</v>
      </c>
      <c r="K779" s="34">
        <v>8802.35</v>
      </c>
      <c r="L779" s="34">
        <v>8802.35</v>
      </c>
      <c r="M779" s="34">
        <v>8802.35</v>
      </c>
      <c r="N779" s="34">
        <v>8127.35</v>
      </c>
      <c r="O779" s="34">
        <v>8127.35</v>
      </c>
      <c r="P779" s="34">
        <v>8127.35</v>
      </c>
      <c r="Q779" s="34">
        <v>8127.35</v>
      </c>
      <c r="R779" s="34">
        <v>8127.35</v>
      </c>
      <c r="S779" s="34">
        <v>8127.35</v>
      </c>
    </row>
    <row r="780" spans="2:19">
      <c r="B780" s="5">
        <v>2005</v>
      </c>
      <c r="C780" s="34">
        <v>2549.8073872946156</v>
      </c>
      <c r="D780" s="34">
        <v>2549.81</v>
      </c>
      <c r="E780" s="34">
        <v>2549.81</v>
      </c>
      <c r="F780" s="34">
        <v>2549.81</v>
      </c>
      <c r="G780" s="34">
        <v>2549.81</v>
      </c>
      <c r="H780" s="34">
        <v>2549.81</v>
      </c>
      <c r="I780" s="34">
        <v>2549.81</v>
      </c>
      <c r="J780" s="34">
        <v>2549.81</v>
      </c>
      <c r="K780" s="34">
        <v>2549.81</v>
      </c>
      <c r="L780" s="34">
        <v>2549.81</v>
      </c>
      <c r="M780" s="34">
        <v>2549.81</v>
      </c>
      <c r="N780" s="34">
        <v>2549.81</v>
      </c>
      <c r="O780" s="34">
        <v>2549.81</v>
      </c>
      <c r="P780" s="34">
        <v>2549.81</v>
      </c>
      <c r="Q780" s="34">
        <v>2549.81</v>
      </c>
      <c r="R780" s="34">
        <v>2549.81</v>
      </c>
      <c r="S780" s="34">
        <v>2549.81</v>
      </c>
    </row>
    <row r="781" spans="2:19">
      <c r="B781" s="5">
        <v>2004</v>
      </c>
      <c r="C781" s="34">
        <v>16656.782640000001</v>
      </c>
      <c r="D781" s="34">
        <v>16656.78</v>
      </c>
      <c r="E781" s="34">
        <v>16656.78</v>
      </c>
      <c r="F781" s="34">
        <v>16656.78</v>
      </c>
      <c r="G781" s="34">
        <v>16656.78</v>
      </c>
      <c r="H781" s="34">
        <v>16656.78</v>
      </c>
      <c r="I781" s="34">
        <v>3333.59</v>
      </c>
      <c r="J781" s="34">
        <v>3333.59</v>
      </c>
      <c r="K781" s="34">
        <v>3333.59</v>
      </c>
      <c r="L781" s="34">
        <v>3333.59</v>
      </c>
      <c r="M781" s="34">
        <v>3333.59</v>
      </c>
      <c r="N781" s="34">
        <v>3333.59</v>
      </c>
      <c r="O781" s="34">
        <v>3333.59</v>
      </c>
      <c r="P781" s="34">
        <v>3333.59</v>
      </c>
      <c r="Q781" s="34">
        <v>751.44218000000001</v>
      </c>
      <c r="R781" s="34">
        <v>751.44218000000001</v>
      </c>
      <c r="S781" s="34">
        <v>751.44218000000001</v>
      </c>
    </row>
    <row r="782" spans="2:19">
      <c r="B782" s="5">
        <v>2003</v>
      </c>
      <c r="C782" s="34">
        <v>2888.1959999999995</v>
      </c>
      <c r="D782" s="34">
        <v>2888.2</v>
      </c>
      <c r="E782" s="34">
        <v>2888.2</v>
      </c>
      <c r="F782" s="34">
        <v>2888.2</v>
      </c>
      <c r="G782" s="34">
        <v>2888.2</v>
      </c>
      <c r="H782" s="34">
        <v>2888.2</v>
      </c>
      <c r="I782" s="34">
        <v>1263.51</v>
      </c>
      <c r="J782" s="34">
        <v>1263.51</v>
      </c>
      <c r="K782" s="34">
        <v>1263.51</v>
      </c>
      <c r="L782" s="34">
        <v>1263.51</v>
      </c>
      <c r="M782" s="34">
        <v>1263.51</v>
      </c>
      <c r="N782" s="34">
        <v>1263.51</v>
      </c>
      <c r="O782" s="34">
        <v>1263.51</v>
      </c>
      <c r="P782" s="34">
        <v>1263.51</v>
      </c>
      <c r="Q782" s="34">
        <v>1263.51</v>
      </c>
      <c r="R782" s="34">
        <v>1263.51</v>
      </c>
      <c r="S782" s="34">
        <v>1263.51</v>
      </c>
    </row>
    <row r="783" spans="2:19">
      <c r="B783" s="5">
        <v>2002</v>
      </c>
      <c r="C783" s="34">
        <v>824.55923999999993</v>
      </c>
      <c r="D783" s="34">
        <v>824.56</v>
      </c>
      <c r="E783" s="34">
        <v>824.56</v>
      </c>
      <c r="F783" s="34">
        <v>824.56</v>
      </c>
      <c r="G783" s="34">
        <v>824.56</v>
      </c>
      <c r="H783" s="34">
        <v>824.56</v>
      </c>
      <c r="I783" s="34">
        <v>824.56</v>
      </c>
      <c r="J783" s="34">
        <v>824.56</v>
      </c>
      <c r="K783" s="34">
        <v>824.56</v>
      </c>
      <c r="L783" s="34">
        <v>824.56</v>
      </c>
      <c r="M783" s="34">
        <v>824.56</v>
      </c>
      <c r="N783" s="34">
        <v>824.56</v>
      </c>
      <c r="O783" s="34">
        <v>824.56</v>
      </c>
      <c r="P783" s="34">
        <v>824.56</v>
      </c>
      <c r="Q783" s="34">
        <v>710.56</v>
      </c>
      <c r="R783" s="34">
        <v>710.56</v>
      </c>
      <c r="S783" s="34">
        <v>710.56</v>
      </c>
    </row>
    <row r="784" spans="2:19">
      <c r="B784" s="5">
        <v>2001</v>
      </c>
      <c r="C784" s="34">
        <v>9140.0980199999995</v>
      </c>
      <c r="D784" s="34">
        <v>9140.1</v>
      </c>
      <c r="E784" s="34">
        <v>9140.1</v>
      </c>
      <c r="F784" s="34">
        <v>9140.1</v>
      </c>
      <c r="G784" s="34">
        <v>9140.1</v>
      </c>
      <c r="H784" s="34">
        <v>9140.1</v>
      </c>
      <c r="I784" s="34">
        <v>9140.1</v>
      </c>
      <c r="J784" s="34">
        <v>9140.1</v>
      </c>
      <c r="K784" s="34">
        <v>9140.1</v>
      </c>
      <c r="L784" s="34">
        <v>9140.1</v>
      </c>
      <c r="M784" s="34">
        <v>9140.1</v>
      </c>
      <c r="N784" s="34">
        <v>9140.1</v>
      </c>
      <c r="O784" s="34">
        <v>9140.1</v>
      </c>
      <c r="P784" s="34">
        <v>9140.1</v>
      </c>
      <c r="Q784" s="34">
        <v>1.9800000009126961E-3</v>
      </c>
      <c r="R784" s="34">
        <v>1.9800000009126961E-3</v>
      </c>
      <c r="S784" s="34">
        <v>1.9800000009126961E-3</v>
      </c>
    </row>
    <row r="785" spans="2:19">
      <c r="B785" s="5">
        <v>2000</v>
      </c>
      <c r="C785" s="34">
        <v>82.725059999999999</v>
      </c>
      <c r="D785" s="34">
        <v>82.73</v>
      </c>
      <c r="E785" s="34">
        <v>82.73</v>
      </c>
      <c r="F785" s="34">
        <v>82.73</v>
      </c>
      <c r="G785" s="34">
        <v>82.73</v>
      </c>
      <c r="H785" s="34">
        <v>82.73</v>
      </c>
      <c r="I785" s="34">
        <v>82.73</v>
      </c>
      <c r="J785" s="34">
        <v>82.73</v>
      </c>
      <c r="K785" s="34">
        <v>82.73</v>
      </c>
      <c r="L785" s="34">
        <v>82.73</v>
      </c>
      <c r="M785" s="34">
        <v>82.73</v>
      </c>
      <c r="N785" s="34">
        <v>82.73</v>
      </c>
      <c r="O785" s="34">
        <v>82.73</v>
      </c>
      <c r="P785" s="34">
        <v>82.73</v>
      </c>
      <c r="Q785" s="34">
        <v>82.73</v>
      </c>
      <c r="R785" s="34">
        <v>82.73</v>
      </c>
      <c r="S785" s="34">
        <v>82.73</v>
      </c>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v>1557.3130200000001</v>
      </c>
      <c r="D788" s="34">
        <v>1557.31</v>
      </c>
      <c r="E788" s="34">
        <v>1557.31</v>
      </c>
      <c r="F788" s="34">
        <v>1557.31</v>
      </c>
      <c r="G788" s="34">
        <v>1557.31</v>
      </c>
      <c r="H788" s="34">
        <v>1557.31</v>
      </c>
      <c r="I788" s="34">
        <v>890.44</v>
      </c>
      <c r="J788" s="34">
        <v>890.44</v>
      </c>
      <c r="K788" s="34">
        <v>890.44</v>
      </c>
      <c r="L788" s="34">
        <v>890.44</v>
      </c>
      <c r="M788" s="34">
        <v>890.44</v>
      </c>
      <c r="N788" s="34">
        <v>890.44</v>
      </c>
      <c r="O788" s="34">
        <v>890.44</v>
      </c>
      <c r="P788" s="34">
        <v>890.44</v>
      </c>
      <c r="Q788" s="34">
        <v>890.44</v>
      </c>
      <c r="R788" s="34">
        <v>890.44</v>
      </c>
      <c r="S788" s="34">
        <v>890.44</v>
      </c>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44159.774216042395</v>
      </c>
      <c r="D856" s="7">
        <f>SUM(D778:D855)</f>
        <v>45050.549999999996</v>
      </c>
      <c r="E856" s="7">
        <f>SUM(E777:E855)</f>
        <v>51369.76999999999</v>
      </c>
      <c r="F856" s="7">
        <f>SUM(F776:F855)</f>
        <v>51369.76999999999</v>
      </c>
      <c r="G856" s="7">
        <f>SUM(G775:G855)</f>
        <v>51369.76999999999</v>
      </c>
      <c r="H856" s="7">
        <f>SUM(H769:H855)</f>
        <v>51771.42</v>
      </c>
      <c r="I856" s="7">
        <f>SUM(I769:I855)</f>
        <v>36143.430000000008</v>
      </c>
      <c r="J856" s="7">
        <f t="shared" ref="J856" si="13">SUM(J769:J855)</f>
        <v>38261.550000000003</v>
      </c>
      <c r="K856" s="7">
        <f>SUM(K769:K855)</f>
        <v>38261.550000000003</v>
      </c>
      <c r="L856" s="7">
        <f t="shared" ref="L856" si="14">SUM(L769:L855)</f>
        <v>40667.450000000004</v>
      </c>
      <c r="M856" s="7">
        <f>SUM(M769:M855)</f>
        <v>45695.960000000006</v>
      </c>
      <c r="N856" s="10">
        <f>SUM(N764:N855)</f>
        <v>45020.960000000006</v>
      </c>
      <c r="O856" s="10">
        <f>SUM(O764:O855)</f>
        <v>49765.252924000008</v>
      </c>
      <c r="P856" s="10">
        <f>SUM(P764:P855)</f>
        <v>69324.875872307326</v>
      </c>
      <c r="Q856" s="10">
        <f>SUM(Q764:Q855)</f>
        <v>59340.598079652045</v>
      </c>
      <c r="R856" s="10">
        <f>SUM(R763:R855)</f>
        <v>71768.222848542151</v>
      </c>
      <c r="S856" s="10">
        <f>SUM(S763:S855)</f>
        <v>83768.222848542136</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64000</v>
      </c>
    </row>
    <row r="859" spans="1:19">
      <c r="A859" s="35"/>
      <c r="B859" s="5">
        <v>2021</v>
      </c>
      <c r="C859" s="33"/>
      <c r="D859" s="33"/>
      <c r="E859" s="33"/>
      <c r="F859" s="33"/>
      <c r="G859" s="33"/>
      <c r="H859" s="33"/>
      <c r="I859" s="33"/>
      <c r="J859" s="33"/>
      <c r="K859" s="33"/>
      <c r="L859" s="33"/>
      <c r="M859" s="33"/>
      <c r="N859" s="33"/>
      <c r="O859" s="33"/>
      <c r="P859" s="33"/>
      <c r="Q859" s="33"/>
      <c r="R859" s="34">
        <v>24575.690967632108</v>
      </c>
      <c r="S859" s="34">
        <v>24575.690967632108</v>
      </c>
    </row>
    <row r="860" spans="1:19">
      <c r="B860" s="5">
        <v>2020</v>
      </c>
      <c r="C860" s="33"/>
      <c r="D860" s="33"/>
      <c r="E860" s="33"/>
      <c r="F860" s="33"/>
      <c r="G860" s="33"/>
      <c r="H860" s="33"/>
      <c r="I860" s="33"/>
      <c r="J860" s="33"/>
      <c r="K860" s="33"/>
      <c r="L860" s="33"/>
      <c r="M860" s="33"/>
      <c r="N860" s="33"/>
      <c r="O860" s="33"/>
      <c r="P860" s="33"/>
      <c r="Q860" s="34">
        <v>48960.295249276911</v>
      </c>
      <c r="R860" s="34">
        <v>48960.295249276911</v>
      </c>
      <c r="S860" s="34">
        <v>48960.295249276911</v>
      </c>
    </row>
    <row r="861" spans="1:19">
      <c r="A861" s="37"/>
      <c r="B861" s="5">
        <v>2019</v>
      </c>
      <c r="C861" s="33"/>
      <c r="D861" s="33"/>
      <c r="E861" s="33"/>
      <c r="F861" s="33"/>
      <c r="G861" s="33"/>
      <c r="H861" s="33"/>
      <c r="I861" s="33"/>
      <c r="J861" s="33"/>
      <c r="K861" s="33"/>
      <c r="L861" s="33"/>
      <c r="M861" s="33"/>
      <c r="N861" s="33"/>
      <c r="O861" s="33"/>
      <c r="P861" s="34">
        <v>35324.164844708423</v>
      </c>
      <c r="Q861" s="34">
        <v>35324.164844708423</v>
      </c>
      <c r="R861" s="34">
        <v>35324.164844708423</v>
      </c>
      <c r="S861" s="34">
        <v>35324.164844708423</v>
      </c>
    </row>
    <row r="862" spans="1:19">
      <c r="A862" s="37"/>
      <c r="B862" s="5">
        <v>2018</v>
      </c>
      <c r="C862" s="33"/>
      <c r="D862" s="33"/>
      <c r="E862" s="33"/>
      <c r="F862" s="33"/>
      <c r="G862" s="33"/>
      <c r="H862" s="33"/>
      <c r="I862" s="33"/>
      <c r="J862" s="33"/>
      <c r="K862" s="33"/>
      <c r="L862" s="33"/>
      <c r="M862" s="33"/>
      <c r="N862" s="33"/>
      <c r="O862" s="34">
        <v>6929.3055999999997</v>
      </c>
      <c r="P862" s="34">
        <v>6929.3055999999997</v>
      </c>
      <c r="Q862" s="34">
        <v>6929.3055999999997</v>
      </c>
      <c r="R862" s="34">
        <v>6929.3055999999997</v>
      </c>
      <c r="S862" s="34">
        <v>6929.3055999999997</v>
      </c>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v>25878.400000000001</v>
      </c>
      <c r="N864" s="34">
        <v>25878.400000000001</v>
      </c>
      <c r="O864" s="34">
        <v>25878.400000000001</v>
      </c>
      <c r="P864" s="34">
        <v>25878.400000000001</v>
      </c>
      <c r="Q864" s="34">
        <v>25878.400000000001</v>
      </c>
      <c r="R864" s="34">
        <v>25878.400000000001</v>
      </c>
      <c r="S864" s="34">
        <v>25878.400000000001</v>
      </c>
    </row>
    <row r="865" spans="2:19">
      <c r="B865" s="5">
        <v>2015</v>
      </c>
      <c r="C865" s="33"/>
      <c r="D865" s="33"/>
      <c r="E865" s="33"/>
      <c r="F865" s="33"/>
      <c r="G865" s="33"/>
      <c r="H865" s="33"/>
      <c r="I865" s="33"/>
      <c r="J865" s="33"/>
      <c r="K865" s="33"/>
      <c r="L865" s="34">
        <v>7040</v>
      </c>
      <c r="M865" s="34">
        <v>7040</v>
      </c>
      <c r="N865" s="34">
        <v>7040</v>
      </c>
      <c r="O865" s="34">
        <v>7040</v>
      </c>
      <c r="P865" s="34">
        <v>7040</v>
      </c>
      <c r="Q865" s="34">
        <v>7040</v>
      </c>
      <c r="R865" s="34">
        <v>7040</v>
      </c>
      <c r="S865" s="34">
        <v>7040</v>
      </c>
    </row>
    <row r="866" spans="2:19">
      <c r="B866" s="5">
        <v>2014</v>
      </c>
      <c r="C866" s="33"/>
      <c r="D866" s="33"/>
      <c r="E866" s="33"/>
      <c r="F866" s="33"/>
      <c r="G866" s="33"/>
      <c r="H866" s="33"/>
      <c r="I866" s="33"/>
      <c r="J866" s="33"/>
      <c r="K866" s="34">
        <v>13907.85</v>
      </c>
      <c r="L866" s="34">
        <v>13907.85</v>
      </c>
      <c r="M866" s="34">
        <v>13907.85</v>
      </c>
      <c r="N866" s="34">
        <v>13907.85</v>
      </c>
      <c r="O866" s="34">
        <v>13907.85</v>
      </c>
      <c r="P866" s="34">
        <v>13907.85</v>
      </c>
      <c r="Q866" s="34">
        <v>13907.85</v>
      </c>
      <c r="R866" s="34">
        <v>13907.85</v>
      </c>
      <c r="S866" s="34">
        <v>13907.85</v>
      </c>
    </row>
    <row r="867" spans="2:19">
      <c r="B867" s="5">
        <v>2013</v>
      </c>
      <c r="C867" s="33"/>
      <c r="D867" s="33"/>
      <c r="E867" s="33"/>
      <c r="F867" s="33"/>
      <c r="G867" s="33"/>
      <c r="H867" s="33"/>
      <c r="I867" s="33"/>
      <c r="J867" s="34">
        <v>11429.33</v>
      </c>
      <c r="K867" s="34">
        <v>11429.33</v>
      </c>
      <c r="L867" s="34">
        <v>11429.33</v>
      </c>
      <c r="M867" s="34">
        <v>11429.33</v>
      </c>
      <c r="N867" s="34">
        <v>11429.33</v>
      </c>
      <c r="O867" s="34">
        <v>11429.33</v>
      </c>
      <c r="P867" s="34">
        <v>11429.33</v>
      </c>
      <c r="Q867" s="34">
        <v>11429.33</v>
      </c>
      <c r="R867" s="34">
        <v>11429.33</v>
      </c>
      <c r="S867" s="34">
        <v>11429.33</v>
      </c>
    </row>
    <row r="868" spans="2:19">
      <c r="B868" s="5">
        <v>2012</v>
      </c>
      <c r="C868" s="33"/>
      <c r="D868" s="33"/>
      <c r="E868" s="33"/>
      <c r="F868" s="33"/>
      <c r="G868" s="33"/>
      <c r="H868" s="33"/>
      <c r="I868" s="34">
        <v>10049.5</v>
      </c>
      <c r="J868" s="34">
        <v>10049.5</v>
      </c>
      <c r="K868" s="34">
        <v>10049.5</v>
      </c>
      <c r="L868" s="34">
        <v>10049.5</v>
      </c>
      <c r="M868" s="34">
        <v>10049.5</v>
      </c>
      <c r="N868" s="34">
        <v>10049.5</v>
      </c>
      <c r="O868" s="34">
        <v>10049.5</v>
      </c>
      <c r="P868" s="34">
        <v>10049.5</v>
      </c>
      <c r="Q868" s="34">
        <v>10049.5</v>
      </c>
      <c r="R868" s="34">
        <v>10049.5</v>
      </c>
      <c r="S868" s="34">
        <v>10049.5</v>
      </c>
    </row>
    <row r="869" spans="2:19">
      <c r="B869" s="5">
        <v>2011</v>
      </c>
      <c r="C869" s="33"/>
      <c r="D869" s="33"/>
      <c r="E869" s="33"/>
      <c r="F869" s="33"/>
      <c r="G869" s="33"/>
      <c r="H869" s="34">
        <v>38229.42</v>
      </c>
      <c r="I869" s="34">
        <v>38229.42</v>
      </c>
      <c r="J869" s="34">
        <v>38229.42</v>
      </c>
      <c r="K869" s="34">
        <v>38229.42</v>
      </c>
      <c r="L869" s="34">
        <v>38229.42</v>
      </c>
      <c r="M869" s="34">
        <v>38229.42</v>
      </c>
      <c r="N869" s="34">
        <v>38229.42</v>
      </c>
      <c r="O869" s="34">
        <v>38229.42</v>
      </c>
      <c r="P869" s="34">
        <v>38229.42</v>
      </c>
      <c r="Q869" s="34">
        <v>38229.42</v>
      </c>
      <c r="R869" s="34">
        <v>38229.42</v>
      </c>
      <c r="S869" s="34">
        <v>38229.42</v>
      </c>
    </row>
    <row r="870" spans="2:19">
      <c r="B870" s="5">
        <v>2010</v>
      </c>
      <c r="C870" s="33"/>
      <c r="D870" s="33"/>
      <c r="E870" s="33"/>
      <c r="F870" s="33"/>
      <c r="G870" s="34">
        <v>2460.96</v>
      </c>
      <c r="H870" s="34">
        <v>2460.96</v>
      </c>
      <c r="I870" s="34">
        <v>2460.96</v>
      </c>
      <c r="J870" s="34">
        <v>2460.96</v>
      </c>
      <c r="K870" s="34">
        <v>2460.96</v>
      </c>
      <c r="L870" s="34">
        <v>2460.96</v>
      </c>
      <c r="M870" s="34">
        <v>2460.96</v>
      </c>
      <c r="N870" s="34">
        <v>2460.96</v>
      </c>
      <c r="O870" s="34">
        <v>2460.96</v>
      </c>
      <c r="P870" s="34">
        <v>2460.96</v>
      </c>
      <c r="Q870" s="34">
        <v>2460.96</v>
      </c>
      <c r="R870" s="34">
        <v>2460.96</v>
      </c>
      <c r="S870" s="34">
        <v>2460.96</v>
      </c>
    </row>
    <row r="871" spans="2:19">
      <c r="B871" s="5">
        <v>2009</v>
      </c>
      <c r="C871" s="33"/>
      <c r="D871" s="33"/>
      <c r="E871" s="33"/>
      <c r="F871" s="34">
        <v>14120.35</v>
      </c>
      <c r="G871" s="34">
        <v>14120.35</v>
      </c>
      <c r="H871" s="34">
        <v>14120.35</v>
      </c>
      <c r="I871" s="34">
        <v>14120.35</v>
      </c>
      <c r="J871" s="34">
        <v>14120.35</v>
      </c>
      <c r="K871" s="34">
        <v>14120.35</v>
      </c>
      <c r="L871" s="34">
        <v>14120.35</v>
      </c>
      <c r="M871" s="34">
        <v>14120.35</v>
      </c>
      <c r="N871" s="34">
        <v>14120.35</v>
      </c>
      <c r="O871" s="34">
        <v>14120.35</v>
      </c>
      <c r="P871" s="34">
        <v>14120.35</v>
      </c>
      <c r="Q871" s="34">
        <v>14120.35</v>
      </c>
      <c r="R871" s="34">
        <v>14120.35</v>
      </c>
      <c r="S871" s="34">
        <v>14120.35</v>
      </c>
    </row>
    <row r="872" spans="2:19">
      <c r="B872" s="5">
        <v>2008</v>
      </c>
      <c r="C872" s="33"/>
      <c r="D872" s="33"/>
      <c r="E872" s="34">
        <v>15224.59</v>
      </c>
      <c r="F872" s="34">
        <v>15224.59</v>
      </c>
      <c r="G872" s="34">
        <v>15224.59</v>
      </c>
      <c r="H872" s="34">
        <v>15224.59</v>
      </c>
      <c r="I872" s="34">
        <v>15224.59</v>
      </c>
      <c r="J872" s="34">
        <v>15224.59</v>
      </c>
      <c r="K872" s="34">
        <v>15224.59</v>
      </c>
      <c r="L872" s="34">
        <v>15224.59</v>
      </c>
      <c r="M872" s="34">
        <v>15224.59</v>
      </c>
      <c r="N872" s="34">
        <v>15224.59</v>
      </c>
      <c r="O872" s="34">
        <v>15224.59</v>
      </c>
      <c r="P872" s="34">
        <v>15224.59</v>
      </c>
      <c r="Q872" s="34">
        <v>15224.59</v>
      </c>
      <c r="R872" s="34">
        <v>15224.59</v>
      </c>
      <c r="S872" s="34">
        <v>15224.59</v>
      </c>
    </row>
    <row r="873" spans="2:19">
      <c r="B873" s="5">
        <v>2007</v>
      </c>
      <c r="C873" s="33"/>
      <c r="D873" s="34">
        <v>5255.55</v>
      </c>
      <c r="E873" s="34">
        <v>5255.55</v>
      </c>
      <c r="F873" s="34">
        <v>5255.55</v>
      </c>
      <c r="G873" s="34">
        <v>5255.55</v>
      </c>
      <c r="H873" s="34">
        <v>5255.55</v>
      </c>
      <c r="I873" s="34">
        <v>5255.55</v>
      </c>
      <c r="J873" s="34">
        <v>5255.55</v>
      </c>
      <c r="K873" s="34">
        <v>5255.55</v>
      </c>
      <c r="L873" s="34">
        <v>5255.55</v>
      </c>
      <c r="M873" s="34">
        <v>5255.55</v>
      </c>
      <c r="N873" s="34">
        <v>5255.55</v>
      </c>
      <c r="O873" s="34">
        <v>5255.55</v>
      </c>
      <c r="P873" s="34">
        <v>5255.55</v>
      </c>
      <c r="Q873" s="34">
        <v>4892.1917117114963</v>
      </c>
      <c r="R873" s="34">
        <v>4892.1917117114963</v>
      </c>
      <c r="S873" s="34">
        <v>4892.1917117114963</v>
      </c>
    </row>
    <row r="874" spans="2:19">
      <c r="B874" s="5">
        <v>2006</v>
      </c>
      <c r="C874" s="34">
        <v>486.93646666835531</v>
      </c>
      <c r="D874" s="34">
        <v>486.94</v>
      </c>
      <c r="E874" s="34">
        <v>486.94</v>
      </c>
      <c r="F874" s="34">
        <v>486.94</v>
      </c>
      <c r="G874" s="34">
        <v>486.94</v>
      </c>
      <c r="H874" s="34">
        <v>486.94</v>
      </c>
      <c r="I874" s="34">
        <v>486.94</v>
      </c>
      <c r="J874" s="34">
        <v>486.94</v>
      </c>
      <c r="K874" s="34">
        <v>486.94</v>
      </c>
      <c r="L874" s="34">
        <v>486.94</v>
      </c>
      <c r="M874" s="34">
        <v>486.94</v>
      </c>
      <c r="N874" s="34">
        <v>486.94</v>
      </c>
      <c r="O874" s="34">
        <v>486.94</v>
      </c>
      <c r="P874" s="34">
        <v>486.94</v>
      </c>
      <c r="Q874" s="34">
        <v>3.5333316446894969E-3</v>
      </c>
      <c r="R874" s="34">
        <v>3.5333316446894969E-3</v>
      </c>
      <c r="S874" s="34">
        <v>3.5333316446894969E-3</v>
      </c>
    </row>
    <row r="875" spans="2:19">
      <c r="B875" s="5">
        <v>2005</v>
      </c>
      <c r="C875" s="34">
        <v>24794.50439271229</v>
      </c>
      <c r="D875" s="34">
        <v>24794.5</v>
      </c>
      <c r="E875" s="34">
        <v>24794.5</v>
      </c>
      <c r="F875" s="34">
        <v>24794.5</v>
      </c>
      <c r="G875" s="34">
        <v>24794.5</v>
      </c>
      <c r="H875" s="34">
        <v>24794.5</v>
      </c>
      <c r="I875" s="34">
        <v>24794.5</v>
      </c>
      <c r="J875" s="34">
        <v>24794.5</v>
      </c>
      <c r="K875" s="34">
        <v>24794.5</v>
      </c>
      <c r="L875" s="34">
        <v>24794.5</v>
      </c>
      <c r="M875" s="34">
        <v>24794.5</v>
      </c>
      <c r="N875" s="34">
        <v>24794.5</v>
      </c>
      <c r="O875" s="34">
        <v>24794.5</v>
      </c>
      <c r="P875" s="34">
        <v>24794.5</v>
      </c>
      <c r="Q875" s="34">
        <v>24511.369561948923</v>
      </c>
      <c r="R875" s="34">
        <v>24511.369561948923</v>
      </c>
      <c r="S875" s="34">
        <v>24511.369561948923</v>
      </c>
    </row>
    <row r="876" spans="2:19">
      <c r="B876" s="5">
        <v>2004</v>
      </c>
      <c r="C876" s="34">
        <v>8851.89048</v>
      </c>
      <c r="D876" s="34">
        <v>8851.89</v>
      </c>
      <c r="E876" s="34">
        <v>8851.89</v>
      </c>
      <c r="F876" s="34">
        <v>8851.89</v>
      </c>
      <c r="G876" s="34">
        <v>8851.89</v>
      </c>
      <c r="H876" s="34">
        <v>8851.89</v>
      </c>
      <c r="I876" s="34">
        <v>8851.89</v>
      </c>
      <c r="J876" s="34">
        <v>8851.89</v>
      </c>
      <c r="K876" s="34">
        <v>8851.89</v>
      </c>
      <c r="L876" s="34">
        <v>8851.89</v>
      </c>
      <c r="M876" s="34">
        <v>8851.89</v>
      </c>
      <c r="N876" s="34">
        <v>8851.89</v>
      </c>
      <c r="O876" s="34">
        <v>8851.89</v>
      </c>
      <c r="P876" s="34">
        <v>8851.89</v>
      </c>
      <c r="Q876" s="34">
        <v>8851.89</v>
      </c>
      <c r="R876" s="34">
        <v>8851.89</v>
      </c>
      <c r="S876" s="34">
        <v>8851.89</v>
      </c>
    </row>
    <row r="877" spans="2:19">
      <c r="B877" s="5">
        <v>2003</v>
      </c>
      <c r="C877" s="34">
        <v>7401.6</v>
      </c>
      <c r="D877" s="34">
        <v>7401.6</v>
      </c>
      <c r="E877" s="34">
        <v>7401.6</v>
      </c>
      <c r="F877" s="34">
        <v>7401.6</v>
      </c>
      <c r="G877" s="34">
        <v>7401.6</v>
      </c>
      <c r="H877" s="34">
        <v>7401.6</v>
      </c>
      <c r="I877" s="34">
        <v>7401.6</v>
      </c>
      <c r="J877" s="34">
        <v>7401.6</v>
      </c>
      <c r="K877" s="34">
        <v>7401.6</v>
      </c>
      <c r="L877" s="34">
        <v>7401.6</v>
      </c>
      <c r="M877" s="34">
        <v>7401.6</v>
      </c>
      <c r="N877" s="34">
        <v>7401.6</v>
      </c>
      <c r="O877" s="34">
        <v>7401.6</v>
      </c>
      <c r="P877" s="34">
        <v>7401.6</v>
      </c>
      <c r="Q877" s="34">
        <v>7401.6</v>
      </c>
      <c r="R877" s="34">
        <v>7401.6</v>
      </c>
      <c r="S877" s="34">
        <v>7401.6</v>
      </c>
    </row>
    <row r="878" spans="2:19">
      <c r="B878" s="5">
        <v>2002</v>
      </c>
      <c r="C878" s="34">
        <v>925.96799999999996</v>
      </c>
      <c r="D878" s="34">
        <v>925.97</v>
      </c>
      <c r="E878" s="34">
        <v>925.97</v>
      </c>
      <c r="F878" s="34">
        <v>925.97</v>
      </c>
      <c r="G878" s="34">
        <v>925.97</v>
      </c>
      <c r="H878" s="34">
        <v>925.97</v>
      </c>
      <c r="I878" s="34">
        <v>925.97</v>
      </c>
      <c r="J878" s="34">
        <v>925.97</v>
      </c>
      <c r="K878" s="34">
        <v>925.97</v>
      </c>
      <c r="L878" s="34">
        <v>925.97</v>
      </c>
      <c r="M878" s="34">
        <v>925.97</v>
      </c>
      <c r="N878" s="34">
        <v>925.97</v>
      </c>
      <c r="O878" s="34">
        <v>925.97</v>
      </c>
      <c r="P878" s="34">
        <v>925.97</v>
      </c>
      <c r="Q878" s="34">
        <v>925.97</v>
      </c>
      <c r="R878" s="34">
        <v>925.97</v>
      </c>
      <c r="S878" s="34">
        <v>925.97</v>
      </c>
    </row>
    <row r="879" spans="2:19">
      <c r="B879" s="5">
        <v>2001</v>
      </c>
      <c r="C879" s="34">
        <v>8895.6601799999989</v>
      </c>
      <c r="D879" s="34">
        <v>8895.66</v>
      </c>
      <c r="E879" s="34">
        <v>8895.66</v>
      </c>
      <c r="F879" s="34">
        <v>8895.66</v>
      </c>
      <c r="G879" s="34">
        <v>8895.66</v>
      </c>
      <c r="H879" s="34">
        <v>8895.66</v>
      </c>
      <c r="I879" s="34">
        <v>8895.66</v>
      </c>
      <c r="J879" s="34">
        <v>8895.66</v>
      </c>
      <c r="K879" s="34">
        <v>8895.66</v>
      </c>
      <c r="L879" s="34">
        <v>8895.66</v>
      </c>
      <c r="M879" s="34">
        <v>8895.66</v>
      </c>
      <c r="N879" s="34">
        <v>8895.66</v>
      </c>
      <c r="O879" s="34">
        <v>8895.66</v>
      </c>
      <c r="P879" s="34">
        <v>8895.66</v>
      </c>
      <c r="Q879" s="34">
        <v>8895.66</v>
      </c>
      <c r="R879" s="34">
        <v>8895.66</v>
      </c>
      <c r="S879" s="34">
        <v>8895.66</v>
      </c>
    </row>
    <row r="880" spans="2:19">
      <c r="B880" s="5">
        <v>2000</v>
      </c>
      <c r="C880" s="34">
        <v>16838.080769999997</v>
      </c>
      <c r="D880" s="34">
        <v>16838.080000000002</v>
      </c>
      <c r="E880" s="34">
        <v>16838.080000000002</v>
      </c>
      <c r="F880" s="34">
        <v>16838.080000000002</v>
      </c>
      <c r="G880" s="34">
        <v>16838.080000000002</v>
      </c>
      <c r="H880" s="34">
        <v>16838.080000000002</v>
      </c>
      <c r="I880" s="34">
        <v>16838.080000000002</v>
      </c>
      <c r="J880" s="34">
        <v>16838.080000000002</v>
      </c>
      <c r="K880" s="34">
        <v>16838.080000000002</v>
      </c>
      <c r="L880" s="34">
        <v>16838.080000000002</v>
      </c>
      <c r="M880" s="34">
        <v>16838.080000000002</v>
      </c>
      <c r="N880" s="34">
        <v>16838.080000000002</v>
      </c>
      <c r="O880" s="34">
        <v>16838.080000000002</v>
      </c>
      <c r="P880" s="34">
        <v>16838.080000000002</v>
      </c>
      <c r="Q880" s="34">
        <v>16838.080000000002</v>
      </c>
      <c r="R880" s="34">
        <v>16838.080000000002</v>
      </c>
      <c r="S880" s="34">
        <v>16838.080000000002</v>
      </c>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v>15031.570200000002</v>
      </c>
      <c r="D882" s="34">
        <v>15031.57</v>
      </c>
      <c r="E882" s="34">
        <v>15031.57</v>
      </c>
      <c r="F882" s="34">
        <v>15031.57</v>
      </c>
      <c r="G882" s="34">
        <v>15031.57</v>
      </c>
      <c r="H882" s="34">
        <v>15031.57</v>
      </c>
      <c r="I882" s="34">
        <v>15031.57</v>
      </c>
      <c r="J882" s="34">
        <v>15031.57</v>
      </c>
      <c r="K882" s="34">
        <v>15031.57</v>
      </c>
      <c r="L882" s="34">
        <v>15031.57</v>
      </c>
      <c r="M882" s="34">
        <v>15031.57</v>
      </c>
      <c r="N882" s="34">
        <v>15031.57</v>
      </c>
      <c r="O882" s="34">
        <v>15031.57</v>
      </c>
      <c r="P882" s="34">
        <v>15031.57</v>
      </c>
      <c r="Q882" s="34">
        <v>15031.57</v>
      </c>
      <c r="R882" s="34">
        <v>15031.57</v>
      </c>
      <c r="S882" s="34">
        <v>15031.57</v>
      </c>
    </row>
    <row r="883" spans="2:19">
      <c r="B883" s="5">
        <v>1997</v>
      </c>
      <c r="C883" s="34">
        <v>18750.188009999998</v>
      </c>
      <c r="D883" s="34">
        <v>18750.189999999999</v>
      </c>
      <c r="E883" s="34">
        <v>18750.189999999999</v>
      </c>
      <c r="F883" s="34">
        <v>18750.189999999999</v>
      </c>
      <c r="G883" s="34">
        <v>18750.189999999999</v>
      </c>
      <c r="H883" s="34">
        <v>18750.189999999999</v>
      </c>
      <c r="I883" s="34">
        <v>18750.189999999999</v>
      </c>
      <c r="J883" s="34">
        <v>18750.189999999999</v>
      </c>
      <c r="K883" s="34">
        <v>18750.189999999999</v>
      </c>
      <c r="L883" s="34">
        <v>18750.189999999999</v>
      </c>
      <c r="M883" s="34">
        <v>18750.189999999999</v>
      </c>
      <c r="N883" s="34">
        <v>18750.189999999999</v>
      </c>
      <c r="O883" s="34">
        <v>18750.189999999999</v>
      </c>
      <c r="P883" s="34">
        <v>18750.189999999999</v>
      </c>
      <c r="Q883" s="34">
        <v>18750.189999999999</v>
      </c>
      <c r="R883" s="34">
        <v>18750.189999999999</v>
      </c>
      <c r="S883" s="34">
        <v>18750.189999999999</v>
      </c>
    </row>
    <row r="884" spans="2:19">
      <c r="B884" s="5">
        <v>1996</v>
      </c>
      <c r="C884" s="34">
        <v>3953.6988299999998</v>
      </c>
      <c r="D884" s="34">
        <v>3953.7</v>
      </c>
      <c r="E884" s="34">
        <v>3953.7</v>
      </c>
      <c r="F884" s="34">
        <v>3953.7</v>
      </c>
      <c r="G884" s="34">
        <v>3953.7</v>
      </c>
      <c r="H884" s="34">
        <v>3953.7</v>
      </c>
      <c r="I884" s="34">
        <v>3953.7</v>
      </c>
      <c r="J884" s="34">
        <v>3953.7</v>
      </c>
      <c r="K884" s="34">
        <v>3953.7</v>
      </c>
      <c r="L884" s="34">
        <v>3953.7</v>
      </c>
      <c r="M884" s="34">
        <v>3953.7</v>
      </c>
      <c r="N884" s="34">
        <v>3953.7</v>
      </c>
      <c r="O884" s="34">
        <v>3953.7</v>
      </c>
      <c r="P884" s="34">
        <v>3953.7</v>
      </c>
      <c r="Q884" s="34">
        <v>3561.7513199999999</v>
      </c>
      <c r="R884" s="34">
        <v>3561.7513199999999</v>
      </c>
      <c r="S884" s="34">
        <v>3561.7513199999999</v>
      </c>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105930.09732938063</v>
      </c>
      <c r="D951" s="7">
        <f>SUM(D873:D950)</f>
        <v>111185.65000000001</v>
      </c>
      <c r="E951" s="7">
        <f>SUM(E872:E950)</f>
        <v>126410.24000000001</v>
      </c>
      <c r="F951" s="7">
        <f>SUM(F871:F950)</f>
        <v>140530.59000000003</v>
      </c>
      <c r="G951" s="7">
        <f>SUM(G870:G950)</f>
        <v>142991.55000000002</v>
      </c>
      <c r="H951" s="7">
        <f>SUM(H864:H950)</f>
        <v>181220.97000000003</v>
      </c>
      <c r="I951" s="7">
        <f>SUM(I864:I950)</f>
        <v>191270.47000000003</v>
      </c>
      <c r="J951" s="7">
        <f t="shared" ref="J951" si="15">SUM(J864:J950)</f>
        <v>202699.80000000005</v>
      </c>
      <c r="K951" s="7">
        <f>SUM(K864:K950)</f>
        <v>216607.65000000002</v>
      </c>
      <c r="L951" s="7">
        <f t="shared" ref="L951" si="16">SUM(L864:L950)</f>
        <v>223647.65000000002</v>
      </c>
      <c r="M951" s="7">
        <f>SUM(M864:M950)</f>
        <v>249526.05000000005</v>
      </c>
      <c r="N951" s="10">
        <f>SUM(N859:N950)</f>
        <v>249526.05000000005</v>
      </c>
      <c r="O951" s="10">
        <f>SUM(O859:O950)</f>
        <v>256455.35560000001</v>
      </c>
      <c r="P951" s="10">
        <f>SUM(P859:P950)</f>
        <v>291779.52044470841</v>
      </c>
      <c r="Q951" s="10">
        <f>SUM(Q859:Q950)</f>
        <v>339214.44182097731</v>
      </c>
      <c r="R951" s="10">
        <f>SUM(R858:R950)</f>
        <v>363790.13278860942</v>
      </c>
      <c r="S951" s="10">
        <f>SUM(S858:S950)</f>
        <v>427790.13278860948</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v>31471.51</v>
      </c>
      <c r="N959" s="34">
        <v>31471.51</v>
      </c>
      <c r="O959" s="34">
        <v>31471.51</v>
      </c>
      <c r="P959" s="34">
        <v>31471.51</v>
      </c>
      <c r="Q959" s="34">
        <v>29098.06652</v>
      </c>
      <c r="R959" s="34">
        <v>29098.06652</v>
      </c>
      <c r="S959" s="34">
        <v>29098.06652</v>
      </c>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v>23974.959999999999</v>
      </c>
      <c r="L961" s="34">
        <v>23974.959999999999</v>
      </c>
      <c r="M961" s="34">
        <v>23974.959999999999</v>
      </c>
      <c r="N961" s="34">
        <v>23974.959999999999</v>
      </c>
      <c r="O961" s="34">
        <v>23974.959999999999</v>
      </c>
      <c r="P961" s="34">
        <v>23974.959999999999</v>
      </c>
      <c r="Q961" s="34">
        <v>23974.959999999999</v>
      </c>
      <c r="R961" s="34">
        <v>23974.959999999999</v>
      </c>
      <c r="S961" s="34">
        <v>23974.959999999999</v>
      </c>
    </row>
    <row r="962" spans="2:19">
      <c r="B962" s="5">
        <v>2013</v>
      </c>
      <c r="C962" s="33"/>
      <c r="D962" s="33"/>
      <c r="E962" s="33"/>
      <c r="F962" s="33"/>
      <c r="G962" s="33"/>
      <c r="H962" s="33"/>
      <c r="I962" s="33"/>
      <c r="J962" s="34">
        <v>6712.17</v>
      </c>
      <c r="K962" s="34">
        <v>6712.17</v>
      </c>
      <c r="L962" s="34">
        <v>6712.17</v>
      </c>
      <c r="M962" s="34">
        <v>6712.17</v>
      </c>
      <c r="N962" s="34">
        <v>6712.17</v>
      </c>
      <c r="O962" s="34">
        <v>6712.17</v>
      </c>
      <c r="P962" s="34">
        <v>6712.17</v>
      </c>
      <c r="Q962" s="34">
        <v>6712.17</v>
      </c>
      <c r="R962" s="34">
        <v>6712.17</v>
      </c>
      <c r="S962" s="34">
        <v>6712.17</v>
      </c>
    </row>
    <row r="963" spans="2:19">
      <c r="B963" s="5">
        <v>2012</v>
      </c>
      <c r="C963" s="33"/>
      <c r="D963" s="33"/>
      <c r="E963" s="33"/>
      <c r="F963" s="33"/>
      <c r="G963" s="33"/>
      <c r="H963" s="33"/>
      <c r="I963" s="34">
        <v>10160</v>
      </c>
      <c r="J963" s="34">
        <v>10160</v>
      </c>
      <c r="K963" s="34">
        <v>10160</v>
      </c>
      <c r="L963" s="34">
        <v>10160</v>
      </c>
      <c r="M963" s="34">
        <v>10160</v>
      </c>
      <c r="N963" s="34">
        <v>10160</v>
      </c>
      <c r="O963" s="34">
        <v>10160</v>
      </c>
      <c r="P963" s="34">
        <v>10160</v>
      </c>
      <c r="Q963" s="34">
        <v>10160</v>
      </c>
      <c r="R963" s="34">
        <v>10160</v>
      </c>
      <c r="S963" s="34">
        <v>10160</v>
      </c>
    </row>
    <row r="964" spans="2:19">
      <c r="B964" s="5">
        <v>2011</v>
      </c>
      <c r="C964" s="33"/>
      <c r="D964" s="33"/>
      <c r="E964" s="33"/>
      <c r="F964" s="33"/>
      <c r="G964" s="33"/>
      <c r="H964" s="34">
        <v>24896.86</v>
      </c>
      <c r="I964" s="34">
        <v>24896.86</v>
      </c>
      <c r="J964" s="34">
        <v>24896.86</v>
      </c>
      <c r="K964" s="34">
        <v>24896.86</v>
      </c>
      <c r="L964" s="34">
        <v>24896.86</v>
      </c>
      <c r="M964" s="34">
        <v>24896.86</v>
      </c>
      <c r="N964" s="34">
        <v>24896.86</v>
      </c>
      <c r="O964" s="34">
        <v>24896.86</v>
      </c>
      <c r="P964" s="34">
        <v>24896.86</v>
      </c>
      <c r="Q964" s="34">
        <v>12639.93</v>
      </c>
      <c r="R964" s="34">
        <v>12639.93</v>
      </c>
      <c r="S964" s="34">
        <v>12639.93</v>
      </c>
    </row>
    <row r="965" spans="2:19">
      <c r="B965" s="5">
        <v>2010</v>
      </c>
      <c r="C965" s="33"/>
      <c r="D965" s="33"/>
      <c r="E965" s="33"/>
      <c r="F965" s="33"/>
      <c r="G965" s="34">
        <v>19399.009999999998</v>
      </c>
      <c r="H965" s="34">
        <v>19399.009999999998</v>
      </c>
      <c r="I965" s="34">
        <v>19399.009999999998</v>
      </c>
      <c r="J965" s="34">
        <v>19399.009999999998</v>
      </c>
      <c r="K965" s="34">
        <v>19399.009999999998</v>
      </c>
      <c r="L965" s="34">
        <v>19399.009999999998</v>
      </c>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v>10086.200000000001</v>
      </c>
      <c r="E968" s="34">
        <v>10086.200000000001</v>
      </c>
      <c r="F968" s="34">
        <v>10086.200000000001</v>
      </c>
      <c r="G968" s="34">
        <v>10086.200000000001</v>
      </c>
      <c r="H968" s="34">
        <v>10086.200000000001</v>
      </c>
      <c r="I968" s="34">
        <v>10086.200000000001</v>
      </c>
      <c r="J968" s="34">
        <v>10086.200000000001</v>
      </c>
      <c r="K968" s="34">
        <v>10086.200000000001</v>
      </c>
      <c r="L968" s="34">
        <v>10086.200000000001</v>
      </c>
      <c r="M968" s="34">
        <v>10086.200000000001</v>
      </c>
      <c r="N968" s="34">
        <v>10086.200000000001</v>
      </c>
      <c r="O968" s="34">
        <v>10086.200000000001</v>
      </c>
      <c r="P968" s="34">
        <v>10086.200000000001</v>
      </c>
      <c r="Q968" s="34">
        <v>10086.200000000001</v>
      </c>
      <c r="R968" s="34">
        <v>10086.200000000001</v>
      </c>
      <c r="S968" s="34">
        <v>10086.200000000001</v>
      </c>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10086.200000000001</v>
      </c>
      <c r="E1046" s="7">
        <f>SUM(E967:E1045)</f>
        <v>10086.200000000001</v>
      </c>
      <c r="F1046" s="7">
        <f>SUM(F966:F1045)</f>
        <v>10086.200000000001</v>
      </c>
      <c r="G1046" s="7">
        <f>SUM(G965:G1045)</f>
        <v>29485.21</v>
      </c>
      <c r="H1046" s="7">
        <f>SUM(H959:H1045)</f>
        <v>54382.069999999992</v>
      </c>
      <c r="I1046" s="7">
        <f>SUM(I959:I1045)</f>
        <v>64542.069999999992</v>
      </c>
      <c r="J1046" s="7">
        <f t="shared" ref="J1046" si="17">SUM(J959:J1045)</f>
        <v>71254.239999999991</v>
      </c>
      <c r="K1046" s="7">
        <f>SUM(K959:K1045)</f>
        <v>95229.199999999983</v>
      </c>
      <c r="L1046" s="7">
        <f t="shared" ref="L1046" si="18">SUM(L959:L1045)</f>
        <v>95229.199999999983</v>
      </c>
      <c r="M1046" s="7">
        <f>SUM(M959:M1045)</f>
        <v>107301.7</v>
      </c>
      <c r="N1046" s="10">
        <f>SUM(N954:N1045)</f>
        <v>107301.7</v>
      </c>
      <c r="O1046" s="10">
        <f>SUM(O954:O1045)</f>
        <v>107301.7</v>
      </c>
      <c r="P1046" s="10">
        <f>SUM(P954:P1045)</f>
        <v>107301.7</v>
      </c>
      <c r="Q1046" s="10">
        <f>SUM(Q954:Q1045)</f>
        <v>92671.326519999988</v>
      </c>
      <c r="R1046" s="10">
        <f>SUM(R953:R1045)</f>
        <v>92671.326519999988</v>
      </c>
      <c r="S1046" s="10">
        <f>SUM(S953:S1045)</f>
        <v>92671.326519999988</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v>36481.43</v>
      </c>
      <c r="D1067" s="34">
        <v>36481.43</v>
      </c>
      <c r="E1067" s="34">
        <v>36481.43</v>
      </c>
      <c r="F1067" s="34">
        <v>36481.43</v>
      </c>
      <c r="G1067" s="34">
        <v>36481.43</v>
      </c>
      <c r="H1067" s="34">
        <v>36481.43</v>
      </c>
      <c r="I1067" s="34">
        <v>18275.98</v>
      </c>
      <c r="J1067" s="34">
        <v>18275.98</v>
      </c>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36481.43</v>
      </c>
      <c r="D1141" s="7">
        <f>SUM(D1063:D1140)</f>
        <v>36481.43</v>
      </c>
      <c r="E1141" s="7">
        <f>SUM(E1062:E1140)</f>
        <v>36481.43</v>
      </c>
      <c r="F1141" s="7">
        <f>SUM(F1061:F1140)</f>
        <v>36481.43</v>
      </c>
      <c r="G1141" s="7">
        <f>SUM(G1060:G1140)</f>
        <v>36481.43</v>
      </c>
      <c r="H1141" s="7">
        <f>SUM(H1054:H1140)</f>
        <v>36481.43</v>
      </c>
      <c r="I1141" s="7">
        <f>SUM(I1054:I1140)</f>
        <v>18275.98</v>
      </c>
      <c r="J1141" s="7">
        <f t="shared" ref="J1141" si="19">SUM(J1054:J1140)</f>
        <v>18275.98</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v>4944.34</v>
      </c>
      <c r="D1159" s="34">
        <v>4944.34</v>
      </c>
      <c r="E1159" s="34">
        <v>4944.34</v>
      </c>
      <c r="F1159" s="34">
        <v>4944.34</v>
      </c>
      <c r="G1159" s="34">
        <v>4944.34</v>
      </c>
      <c r="H1159" s="34">
        <v>4944.34</v>
      </c>
      <c r="I1159" s="34">
        <v>4944.34</v>
      </c>
      <c r="J1159" s="34">
        <v>4944.34</v>
      </c>
      <c r="K1159" s="34">
        <v>4944.34</v>
      </c>
      <c r="L1159" s="34">
        <v>4944.34</v>
      </c>
      <c r="M1159" s="34">
        <v>4944.34</v>
      </c>
      <c r="N1159" s="34">
        <v>4944.34</v>
      </c>
      <c r="O1159" s="34">
        <v>4944.34</v>
      </c>
      <c r="P1159" s="34">
        <v>4944.34</v>
      </c>
      <c r="Q1159" s="34">
        <v>4944.34</v>
      </c>
      <c r="R1159" s="34">
        <v>4944.34</v>
      </c>
      <c r="S1159" s="34">
        <v>4944.34</v>
      </c>
    </row>
    <row r="1160" spans="2:19">
      <c r="B1160" s="5">
        <v>2005</v>
      </c>
      <c r="C1160" s="34">
        <v>6483.57</v>
      </c>
      <c r="D1160" s="34">
        <v>6483.57</v>
      </c>
      <c r="E1160" s="34">
        <v>6483.57</v>
      </c>
      <c r="F1160" s="34">
        <v>6483.57</v>
      </c>
      <c r="G1160" s="34">
        <v>6483.57</v>
      </c>
      <c r="H1160" s="34">
        <v>6483.57</v>
      </c>
      <c r="I1160" s="34">
        <v>6483.57</v>
      </c>
      <c r="J1160" s="34">
        <v>6483.57</v>
      </c>
      <c r="K1160" s="34">
        <v>6483.57</v>
      </c>
      <c r="L1160" s="34">
        <v>6483.57</v>
      </c>
      <c r="M1160" s="34">
        <v>6483.57</v>
      </c>
      <c r="N1160" s="34">
        <v>6483.57</v>
      </c>
      <c r="O1160" s="34">
        <v>6483.57</v>
      </c>
      <c r="P1160" s="34">
        <v>6483.57</v>
      </c>
      <c r="Q1160" s="34">
        <v>6483.57</v>
      </c>
      <c r="R1160" s="34">
        <v>6483.57</v>
      </c>
      <c r="S1160" s="34">
        <v>6483.57</v>
      </c>
    </row>
    <row r="1161" spans="2:19">
      <c r="B1161" s="5">
        <v>2004</v>
      </c>
      <c r="C1161" s="34">
        <v>12198.96</v>
      </c>
      <c r="D1161" s="34">
        <v>12198.96</v>
      </c>
      <c r="E1161" s="34">
        <v>12198.96</v>
      </c>
      <c r="F1161" s="34">
        <v>12198.96</v>
      </c>
      <c r="G1161" s="34">
        <v>12198.96</v>
      </c>
      <c r="H1161" s="34">
        <v>12198.96</v>
      </c>
      <c r="I1161" s="34">
        <v>12198.96</v>
      </c>
      <c r="J1161" s="34">
        <v>12198.96</v>
      </c>
      <c r="K1161" s="34">
        <v>12198.96</v>
      </c>
      <c r="L1161" s="34">
        <v>12198.96</v>
      </c>
      <c r="M1161" s="34">
        <v>12198.96</v>
      </c>
      <c r="N1161" s="34">
        <v>12198.96</v>
      </c>
      <c r="O1161" s="34">
        <v>12198.96</v>
      </c>
      <c r="P1161" s="34">
        <v>12198.96</v>
      </c>
      <c r="Q1161" s="34">
        <v>12198.96</v>
      </c>
      <c r="R1161" s="34">
        <v>12198.96</v>
      </c>
      <c r="S1161" s="34">
        <v>12198.96</v>
      </c>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23626.87</v>
      </c>
      <c r="D1236" s="7">
        <f>SUM(D1158:D1235)</f>
        <v>23626.87</v>
      </c>
      <c r="E1236" s="7">
        <f>SUM(E1157:E1235)</f>
        <v>23626.87</v>
      </c>
      <c r="F1236" s="7">
        <f>SUM(F1156:F1235)</f>
        <v>23626.87</v>
      </c>
      <c r="G1236" s="7">
        <f>SUM(G1155:G1235)</f>
        <v>23626.87</v>
      </c>
      <c r="H1236" s="7">
        <f>SUM(H1149:H1235)</f>
        <v>23626.87</v>
      </c>
      <c r="I1236" s="7">
        <f>SUM(I1149:I1235)</f>
        <v>23626.87</v>
      </c>
      <c r="J1236" s="7">
        <f t="shared" ref="J1236" si="21">SUM(J1149:J1235)</f>
        <v>23626.87</v>
      </c>
      <c r="K1236" s="7">
        <f>SUM(K1149:K1235)</f>
        <v>23626.87</v>
      </c>
      <c r="L1236" s="7">
        <f t="shared" ref="L1236" si="22">SUM(L1149:L1235)</f>
        <v>23626.87</v>
      </c>
      <c r="M1236" s="7">
        <f>SUM(M1149:M1235)</f>
        <v>23626.87</v>
      </c>
      <c r="N1236" s="10">
        <f>SUM(N1144:N1235)</f>
        <v>23626.87</v>
      </c>
      <c r="O1236" s="10">
        <f>SUM(O1144:O1235)</f>
        <v>23626.87</v>
      </c>
      <c r="P1236" s="10">
        <f>SUM(P1144:P1235)</f>
        <v>23626.87</v>
      </c>
      <c r="Q1236" s="10">
        <f>SUM(Q1144:Q1235)</f>
        <v>23626.87</v>
      </c>
      <c r="R1236" s="10">
        <f>SUM(R1143:R1235)</f>
        <v>23626.87</v>
      </c>
      <c r="S1236" s="10">
        <f>SUM(S1143:S1235)</f>
        <v>23626.87</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v>4947.7700000000004</v>
      </c>
      <c r="H1725" s="34">
        <v>4947.7700000000004</v>
      </c>
      <c r="I1725" s="34">
        <v>4947.7700000000004</v>
      </c>
      <c r="J1725" s="34">
        <v>4947.7700000000004</v>
      </c>
      <c r="K1725" s="34">
        <v>4947.7700000000004</v>
      </c>
      <c r="L1725" s="34">
        <v>4947.7700000000004</v>
      </c>
      <c r="M1725" s="34">
        <v>4947.7700000000004</v>
      </c>
      <c r="N1725" s="34">
        <v>4947.7700000000004</v>
      </c>
      <c r="O1725" s="34">
        <v>4947.7700000000004</v>
      </c>
      <c r="P1725" s="34">
        <v>4947.7700000000004</v>
      </c>
      <c r="Q1725" s="34">
        <v>4947.7700000000004</v>
      </c>
      <c r="R1725" s="34">
        <v>4947.7700000000004</v>
      </c>
      <c r="S1725" s="34">
        <v>4947.7700000000004</v>
      </c>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v>1680.03</v>
      </c>
      <c r="F1727" s="34">
        <v>1680.03</v>
      </c>
      <c r="G1727" s="34">
        <v>1680.03</v>
      </c>
      <c r="H1727" s="34">
        <v>1680.03</v>
      </c>
      <c r="I1727" s="34">
        <v>1680.03</v>
      </c>
      <c r="J1727" s="34">
        <v>1680.03</v>
      </c>
      <c r="K1727" s="34">
        <v>1680.03</v>
      </c>
      <c r="L1727" s="34">
        <v>1680.03</v>
      </c>
      <c r="M1727" s="34">
        <v>1680.03</v>
      </c>
      <c r="N1727" s="34">
        <v>1680.03</v>
      </c>
      <c r="O1727" s="34">
        <v>1680.03</v>
      </c>
      <c r="P1727" s="34">
        <v>1680.03</v>
      </c>
      <c r="Q1727" s="34">
        <v>1680.03</v>
      </c>
      <c r="R1727" s="34">
        <v>1680.03</v>
      </c>
      <c r="S1727" s="34">
        <v>1680.03</v>
      </c>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v>6190.61</v>
      </c>
      <c r="D1729" s="34">
        <v>6190.61</v>
      </c>
      <c r="E1729" s="34">
        <v>6190.61</v>
      </c>
      <c r="F1729" s="34">
        <v>6190.61</v>
      </c>
      <c r="G1729" s="34">
        <v>6190.61</v>
      </c>
      <c r="H1729" s="34">
        <v>6190.61</v>
      </c>
      <c r="I1729" s="34">
        <v>6190.61</v>
      </c>
      <c r="J1729" s="34">
        <v>6190.61</v>
      </c>
      <c r="K1729" s="34">
        <v>6190.61</v>
      </c>
      <c r="L1729" s="34">
        <v>6190.61</v>
      </c>
      <c r="M1729" s="34">
        <v>6190.61</v>
      </c>
      <c r="N1729" s="34">
        <v>6190.61</v>
      </c>
      <c r="O1729" s="34">
        <v>6190.61</v>
      </c>
      <c r="P1729" s="34">
        <v>6190.61</v>
      </c>
      <c r="Q1729" s="34">
        <v>6190.61</v>
      </c>
      <c r="R1729" s="34">
        <v>6190.61</v>
      </c>
      <c r="S1729" s="34">
        <v>6190.61</v>
      </c>
    </row>
    <row r="1730" spans="2:19">
      <c r="B1730" s="5">
        <v>2005</v>
      </c>
      <c r="C1730" s="34">
        <v>6021.64</v>
      </c>
      <c r="D1730" s="34">
        <v>6021.64</v>
      </c>
      <c r="E1730" s="34">
        <v>6021.64</v>
      </c>
      <c r="F1730" s="34">
        <v>6021.64</v>
      </c>
      <c r="G1730" s="34">
        <v>6021.64</v>
      </c>
      <c r="H1730" s="34">
        <v>6021.64</v>
      </c>
      <c r="I1730" s="34">
        <v>6021.64</v>
      </c>
      <c r="J1730" s="34">
        <v>6021.64</v>
      </c>
      <c r="K1730" s="34">
        <v>6021.64</v>
      </c>
      <c r="L1730" s="34">
        <v>6021.64</v>
      </c>
      <c r="M1730" s="34">
        <v>6021.64</v>
      </c>
      <c r="N1730" s="34">
        <v>6021.64</v>
      </c>
      <c r="O1730" s="34">
        <v>6021.64</v>
      </c>
      <c r="P1730" s="34">
        <v>6021.64</v>
      </c>
      <c r="Q1730" s="34">
        <v>6021.64</v>
      </c>
      <c r="R1730" s="34">
        <v>6021.64</v>
      </c>
      <c r="S1730" s="34">
        <v>6021.64</v>
      </c>
    </row>
    <row r="1731" spans="2:19">
      <c r="B1731" s="5">
        <v>2004</v>
      </c>
      <c r="C1731" s="34">
        <v>19095.23</v>
      </c>
      <c r="D1731" s="34">
        <v>19095.23</v>
      </c>
      <c r="E1731" s="34">
        <v>19095.23</v>
      </c>
      <c r="F1731" s="34">
        <v>19095.23</v>
      </c>
      <c r="G1731" s="34">
        <v>19095.23</v>
      </c>
      <c r="H1731" s="34">
        <v>19095.23</v>
      </c>
      <c r="I1731" s="34">
        <v>19095.23</v>
      </c>
      <c r="J1731" s="34">
        <v>19095.23</v>
      </c>
      <c r="K1731" s="34">
        <v>19095.23</v>
      </c>
      <c r="L1731" s="34">
        <v>19095.23</v>
      </c>
      <c r="M1731" s="34">
        <v>19095.23</v>
      </c>
      <c r="N1731" s="34">
        <v>19095.23</v>
      </c>
      <c r="O1731" s="34">
        <v>19095.23</v>
      </c>
      <c r="P1731" s="34">
        <v>19095.23</v>
      </c>
      <c r="Q1731" s="34">
        <v>19095.23</v>
      </c>
      <c r="R1731" s="34">
        <v>19095.23</v>
      </c>
      <c r="S1731" s="34">
        <v>19095.23</v>
      </c>
    </row>
    <row r="1732" spans="2:19">
      <c r="B1732" s="5">
        <v>2003</v>
      </c>
      <c r="C1732" s="34">
        <v>20663.7</v>
      </c>
      <c r="D1732" s="34">
        <v>20663.7</v>
      </c>
      <c r="E1732" s="34">
        <v>20663.7</v>
      </c>
      <c r="F1732" s="34">
        <v>20663.7</v>
      </c>
      <c r="G1732" s="34">
        <v>20663.7</v>
      </c>
      <c r="H1732" s="34">
        <v>20663.7</v>
      </c>
      <c r="I1732" s="34">
        <v>20663.7</v>
      </c>
      <c r="J1732" s="34">
        <v>20663.7</v>
      </c>
      <c r="K1732" s="34">
        <v>20663.7</v>
      </c>
      <c r="L1732" s="34">
        <v>20663.7</v>
      </c>
      <c r="M1732" s="34">
        <v>20663.7</v>
      </c>
      <c r="N1732" s="34">
        <v>20663.7</v>
      </c>
      <c r="O1732" s="34">
        <v>20663.7</v>
      </c>
      <c r="P1732" s="34">
        <v>20663.7</v>
      </c>
      <c r="Q1732" s="34">
        <v>20663.7</v>
      </c>
      <c r="R1732" s="34">
        <v>20663.7</v>
      </c>
      <c r="S1732" s="34">
        <v>20663.7</v>
      </c>
    </row>
    <row r="1733" spans="2:19">
      <c r="B1733" s="5">
        <v>2002</v>
      </c>
      <c r="C1733" s="34">
        <v>28655.279999999999</v>
      </c>
      <c r="D1733" s="34">
        <v>28655.279999999999</v>
      </c>
      <c r="E1733" s="34">
        <v>28655.279999999999</v>
      </c>
      <c r="F1733" s="34">
        <v>28655.279999999999</v>
      </c>
      <c r="G1733" s="34">
        <v>28655.279999999999</v>
      </c>
      <c r="H1733" s="34">
        <v>28655.279999999999</v>
      </c>
      <c r="I1733" s="34">
        <v>28655.279999999999</v>
      </c>
      <c r="J1733" s="34">
        <v>28655.279999999999</v>
      </c>
      <c r="K1733" s="34">
        <v>28655.279999999999</v>
      </c>
      <c r="L1733" s="34">
        <v>28655.279999999999</v>
      </c>
      <c r="M1733" s="34">
        <v>28655.279999999999</v>
      </c>
      <c r="N1733" s="34">
        <v>28655.279999999999</v>
      </c>
      <c r="O1733" s="34">
        <v>28655.279999999999</v>
      </c>
      <c r="P1733" s="34">
        <v>28655.279999999999</v>
      </c>
      <c r="Q1733" s="34">
        <v>28655.279999999999</v>
      </c>
      <c r="R1733" s="34">
        <v>28655.279999999999</v>
      </c>
      <c r="S1733" s="34">
        <v>28655.279999999999</v>
      </c>
    </row>
    <row r="1734" spans="2:19">
      <c r="B1734" s="5">
        <v>2001</v>
      </c>
      <c r="C1734" s="34">
        <v>12077.58</v>
      </c>
      <c r="D1734" s="34">
        <v>12077.58</v>
      </c>
      <c r="E1734" s="34">
        <v>12077.58</v>
      </c>
      <c r="F1734" s="34">
        <v>12077.58</v>
      </c>
      <c r="G1734" s="34">
        <v>12077.58</v>
      </c>
      <c r="H1734" s="34">
        <v>12077.58</v>
      </c>
      <c r="I1734" s="34">
        <v>12077.58</v>
      </c>
      <c r="J1734" s="34">
        <v>12077.58</v>
      </c>
      <c r="K1734" s="34">
        <v>12077.58</v>
      </c>
      <c r="L1734" s="34">
        <v>12077.58</v>
      </c>
      <c r="M1734" s="34">
        <v>12077.58</v>
      </c>
      <c r="N1734" s="34">
        <v>12077.58</v>
      </c>
      <c r="O1734" s="34">
        <v>12077.58</v>
      </c>
      <c r="P1734" s="34">
        <v>12077.58</v>
      </c>
      <c r="Q1734" s="34">
        <v>12077.58</v>
      </c>
      <c r="R1734" s="34">
        <v>12077.58</v>
      </c>
      <c r="S1734" s="34">
        <v>12077.58</v>
      </c>
    </row>
    <row r="1735" spans="2:19">
      <c r="B1735" s="5">
        <v>2000</v>
      </c>
      <c r="C1735" s="34">
        <v>28099.58</v>
      </c>
      <c r="D1735" s="34">
        <v>28099.58</v>
      </c>
      <c r="E1735" s="34">
        <v>28099.58</v>
      </c>
      <c r="F1735" s="34">
        <v>28099.58</v>
      </c>
      <c r="G1735" s="34">
        <v>28099.58</v>
      </c>
      <c r="H1735" s="34">
        <v>28099.58</v>
      </c>
      <c r="I1735" s="34">
        <v>28099.58</v>
      </c>
      <c r="J1735" s="34">
        <v>28099.58</v>
      </c>
      <c r="K1735" s="34">
        <v>28099.58</v>
      </c>
      <c r="L1735" s="34">
        <v>28099.58</v>
      </c>
      <c r="M1735" s="34">
        <v>28099.58</v>
      </c>
      <c r="N1735" s="34">
        <v>28099.58</v>
      </c>
      <c r="O1735" s="34">
        <v>28099.58</v>
      </c>
      <c r="P1735" s="34">
        <v>28099.58</v>
      </c>
      <c r="Q1735" s="34">
        <v>28099.58</v>
      </c>
      <c r="R1735" s="34">
        <v>28099.58</v>
      </c>
      <c r="S1735" s="34">
        <v>28099.58</v>
      </c>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v>3808.33</v>
      </c>
      <c r="D1738" s="34">
        <v>3808.33</v>
      </c>
      <c r="E1738" s="34">
        <v>3808.33</v>
      </c>
      <c r="F1738" s="34">
        <v>3808.33</v>
      </c>
      <c r="G1738" s="34">
        <v>3808.33</v>
      </c>
      <c r="H1738" s="34">
        <v>3808.33</v>
      </c>
      <c r="I1738" s="34">
        <v>3808.33</v>
      </c>
      <c r="J1738" s="34">
        <v>3808.33</v>
      </c>
      <c r="K1738" s="34">
        <v>3808.33</v>
      </c>
      <c r="L1738" s="34">
        <v>3808.33</v>
      </c>
      <c r="M1738" s="34">
        <v>3808.33</v>
      </c>
      <c r="N1738" s="34">
        <v>3808.33</v>
      </c>
      <c r="O1738" s="34">
        <v>3808.33</v>
      </c>
      <c r="P1738" s="34">
        <v>3808.33</v>
      </c>
      <c r="Q1738" s="34">
        <v>3808.33</v>
      </c>
      <c r="R1738" s="34">
        <v>3808.33</v>
      </c>
      <c r="S1738" s="34">
        <v>3808.33</v>
      </c>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124611.95</v>
      </c>
      <c r="D1806" s="7">
        <f>SUM(D1728:D1805)</f>
        <v>124611.95</v>
      </c>
      <c r="E1806" s="7">
        <f>SUM(E1727:E1805)</f>
        <v>126291.98</v>
      </c>
      <c r="F1806" s="7">
        <f>SUM(F1726:F1805)</f>
        <v>126291.98</v>
      </c>
      <c r="G1806" s="7">
        <f>SUM(G1725:G1805)</f>
        <v>131239.75</v>
      </c>
      <c r="H1806" s="7">
        <f>SUM(H1719:H1805)</f>
        <v>131239.75</v>
      </c>
      <c r="I1806" s="7">
        <f>SUM(I1719:I1805)</f>
        <v>131239.75</v>
      </c>
      <c r="J1806" s="7">
        <f t="shared" ref="J1806" si="33">SUM(J1719:J1805)</f>
        <v>131239.75</v>
      </c>
      <c r="K1806" s="7">
        <f>SUM(K1719:K1805)</f>
        <v>131239.75</v>
      </c>
      <c r="L1806" s="7">
        <f t="shared" ref="L1806" si="34">SUM(L1719:L1805)</f>
        <v>131239.75</v>
      </c>
      <c r="M1806" s="7">
        <f>SUM(M1719:M1805)</f>
        <v>131239.75</v>
      </c>
      <c r="N1806" s="10">
        <f>SUM(N1714:N1805)</f>
        <v>131239.75</v>
      </c>
      <c r="O1806" s="10">
        <f>SUM(O1714:O1805)</f>
        <v>131239.75</v>
      </c>
      <c r="P1806" s="10">
        <f>SUM(P1714:P1805)</f>
        <v>131239.75</v>
      </c>
      <c r="Q1806" s="10">
        <f>SUM(Q1714:Q1805)</f>
        <v>131239.75</v>
      </c>
      <c r="R1806" s="10">
        <f>SUM(R1713:R1805)</f>
        <v>131239.75</v>
      </c>
      <c r="S1806" s="10">
        <f>SUM(S1713:S1805)</f>
        <v>131239.75</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v>34994.67</v>
      </c>
      <c r="S1904" s="34">
        <v>34994.67</v>
      </c>
    </row>
    <row r="1905" spans="1:19">
      <c r="B1905" s="5">
        <v>2020</v>
      </c>
      <c r="C1905" s="33"/>
      <c r="D1905" s="33"/>
      <c r="E1905" s="33"/>
      <c r="F1905" s="33"/>
      <c r="G1905" s="33"/>
      <c r="H1905" s="33"/>
      <c r="I1905" s="33"/>
      <c r="J1905" s="33"/>
      <c r="K1905" s="33"/>
      <c r="L1905" s="33"/>
      <c r="M1905" s="33"/>
      <c r="N1905" s="33"/>
      <c r="O1905" s="33"/>
      <c r="P1905" s="33"/>
      <c r="Q1905" s="34">
        <v>22877.8</v>
      </c>
      <c r="R1905" s="34">
        <v>22877.8</v>
      </c>
      <c r="S1905" s="34">
        <v>22877.8</v>
      </c>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v>7947.29</v>
      </c>
      <c r="P1907" s="34">
        <v>7947.29</v>
      </c>
      <c r="Q1907" s="34">
        <v>7947.29</v>
      </c>
      <c r="R1907" s="34">
        <v>7947.29</v>
      </c>
      <c r="S1907" s="34">
        <v>7947.29</v>
      </c>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v>230191.15</v>
      </c>
      <c r="N1909" s="34">
        <v>230191.15</v>
      </c>
      <c r="O1909" s="34">
        <v>230191.15</v>
      </c>
      <c r="P1909" s="34">
        <v>230191.15</v>
      </c>
      <c r="Q1909" s="34">
        <v>230191.15</v>
      </c>
      <c r="R1909" s="34">
        <v>230191.15</v>
      </c>
      <c r="S1909" s="34">
        <v>230191.15</v>
      </c>
    </row>
    <row r="1910" spans="1:19">
      <c r="B1910" s="5">
        <v>2015</v>
      </c>
      <c r="C1910" s="33"/>
      <c r="D1910" s="33"/>
      <c r="E1910" s="33"/>
      <c r="F1910" s="33"/>
      <c r="G1910" s="33"/>
      <c r="H1910" s="33"/>
      <c r="I1910" s="33"/>
      <c r="J1910" s="33"/>
      <c r="K1910" s="33"/>
      <c r="L1910" s="34">
        <v>54234.42</v>
      </c>
      <c r="M1910" s="34">
        <v>54234.42</v>
      </c>
      <c r="N1910" s="34">
        <v>54234.42</v>
      </c>
      <c r="O1910" s="34">
        <v>54234.42</v>
      </c>
      <c r="P1910" s="34">
        <v>54234.42</v>
      </c>
      <c r="Q1910" s="34">
        <v>54234.42</v>
      </c>
      <c r="R1910" s="34">
        <v>54234.42</v>
      </c>
      <c r="S1910" s="34">
        <v>54234.42</v>
      </c>
    </row>
    <row r="1911" spans="1:19">
      <c r="B1911" s="5">
        <v>2014</v>
      </c>
      <c r="C1911" s="33"/>
      <c r="D1911" s="33"/>
      <c r="E1911" s="33"/>
      <c r="F1911" s="33"/>
      <c r="G1911" s="33"/>
      <c r="H1911" s="33"/>
      <c r="I1911" s="33"/>
      <c r="J1911" s="33"/>
      <c r="K1911" s="34">
        <v>14464.35</v>
      </c>
      <c r="L1911" s="34">
        <v>14464.35</v>
      </c>
      <c r="M1911" s="34">
        <v>14464.35</v>
      </c>
      <c r="N1911" s="34">
        <v>14464.35</v>
      </c>
      <c r="O1911" s="34">
        <v>14464.35</v>
      </c>
      <c r="P1911" s="34">
        <v>14464.35</v>
      </c>
      <c r="Q1911" s="34">
        <v>14464.35</v>
      </c>
      <c r="R1911" s="34">
        <v>14464.35</v>
      </c>
      <c r="S1911" s="34">
        <v>14464.35</v>
      </c>
    </row>
    <row r="1912" spans="1:19">
      <c r="B1912" s="5">
        <v>2013</v>
      </c>
      <c r="C1912" s="33"/>
      <c r="D1912" s="33"/>
      <c r="E1912" s="33"/>
      <c r="F1912" s="33"/>
      <c r="G1912" s="33"/>
      <c r="H1912" s="33"/>
      <c r="I1912" s="33"/>
      <c r="J1912" s="34">
        <v>3428.61</v>
      </c>
      <c r="K1912" s="34">
        <v>3428.61</v>
      </c>
      <c r="L1912" s="34">
        <v>3428.61</v>
      </c>
      <c r="M1912" s="34">
        <v>3428.61</v>
      </c>
      <c r="N1912" s="34">
        <v>3428.61</v>
      </c>
      <c r="O1912" s="34">
        <v>3428.61</v>
      </c>
      <c r="P1912" s="34">
        <v>3428.61</v>
      </c>
      <c r="Q1912" s="34">
        <v>3428.61</v>
      </c>
      <c r="R1912" s="34">
        <v>3428.61</v>
      </c>
      <c r="S1912" s="34">
        <v>3428.61</v>
      </c>
    </row>
    <row r="1913" spans="1:19">
      <c r="B1913" s="5">
        <v>2012</v>
      </c>
      <c r="C1913" s="33"/>
      <c r="D1913" s="33"/>
      <c r="E1913" s="33"/>
      <c r="F1913" s="33"/>
      <c r="G1913" s="33"/>
      <c r="H1913" s="33"/>
      <c r="I1913" s="34">
        <v>40584.67</v>
      </c>
      <c r="J1913" s="34">
        <v>40584.67</v>
      </c>
      <c r="K1913" s="34">
        <v>40584.67</v>
      </c>
      <c r="L1913" s="34">
        <v>40584.67</v>
      </c>
      <c r="M1913" s="34">
        <v>40584.67</v>
      </c>
      <c r="N1913" s="34">
        <v>40584.67</v>
      </c>
      <c r="O1913" s="34">
        <v>40584.67</v>
      </c>
      <c r="P1913" s="34">
        <v>40584.67</v>
      </c>
      <c r="Q1913" s="34">
        <v>40584.67</v>
      </c>
      <c r="R1913" s="34">
        <v>40584.67</v>
      </c>
      <c r="S1913" s="34">
        <v>40584.67</v>
      </c>
    </row>
    <row r="1914" spans="1:19">
      <c r="B1914" s="5">
        <v>2011</v>
      </c>
      <c r="C1914" s="33"/>
      <c r="D1914" s="33"/>
      <c r="E1914" s="33"/>
      <c r="F1914" s="33"/>
      <c r="G1914" s="33"/>
      <c r="H1914" s="34">
        <v>40169.5</v>
      </c>
      <c r="I1914" s="34">
        <v>40169.5</v>
      </c>
      <c r="J1914" s="34">
        <v>40169.5</v>
      </c>
      <c r="K1914" s="34">
        <v>40169.5</v>
      </c>
      <c r="L1914" s="34">
        <v>40169.5</v>
      </c>
      <c r="M1914" s="34">
        <v>40169.5</v>
      </c>
      <c r="N1914" s="34">
        <v>40169.5</v>
      </c>
      <c r="O1914" s="34">
        <v>40169.5</v>
      </c>
      <c r="P1914" s="34">
        <v>40169.5</v>
      </c>
      <c r="Q1914" s="34">
        <v>40169.5</v>
      </c>
      <c r="R1914" s="34">
        <v>40169.5</v>
      </c>
      <c r="S1914" s="34">
        <v>40169.5</v>
      </c>
    </row>
    <row r="1915" spans="1:19">
      <c r="B1915" s="5">
        <v>2010</v>
      </c>
      <c r="C1915" s="33"/>
      <c r="D1915" s="33"/>
      <c r="E1915" s="33"/>
      <c r="F1915" s="33"/>
      <c r="G1915" s="34">
        <v>45840.22</v>
      </c>
      <c r="H1915" s="34">
        <v>45840.22</v>
      </c>
      <c r="I1915" s="34">
        <v>45840.22</v>
      </c>
      <c r="J1915" s="34">
        <v>45840.22</v>
      </c>
      <c r="K1915" s="34">
        <v>45840.22</v>
      </c>
      <c r="L1915" s="34">
        <v>45840.22</v>
      </c>
      <c r="M1915" s="34">
        <v>45840.22</v>
      </c>
      <c r="N1915" s="34">
        <v>45840.22</v>
      </c>
      <c r="O1915" s="34">
        <v>45840.22</v>
      </c>
      <c r="P1915" s="34">
        <v>45840.22</v>
      </c>
      <c r="Q1915" s="34">
        <v>45840.22</v>
      </c>
      <c r="R1915" s="34">
        <v>45840.22</v>
      </c>
      <c r="S1915" s="34">
        <v>45840.22</v>
      </c>
    </row>
    <row r="1916" spans="1:19">
      <c r="B1916" s="5">
        <v>2009</v>
      </c>
      <c r="C1916" s="33"/>
      <c r="D1916" s="33"/>
      <c r="E1916" s="33"/>
      <c r="F1916" s="34">
        <v>75843.66</v>
      </c>
      <c r="G1916" s="34">
        <v>75843.66</v>
      </c>
      <c r="H1916" s="34">
        <v>75843.66</v>
      </c>
      <c r="I1916" s="34">
        <v>75843.66</v>
      </c>
      <c r="J1916" s="34">
        <v>75843.66</v>
      </c>
      <c r="K1916" s="34">
        <v>75843.66</v>
      </c>
      <c r="L1916" s="34">
        <v>75843.66</v>
      </c>
      <c r="M1916" s="34">
        <v>75843.66</v>
      </c>
      <c r="N1916" s="34">
        <v>75843.66</v>
      </c>
      <c r="O1916" s="34">
        <v>75843.66</v>
      </c>
      <c r="P1916" s="34">
        <v>75843.66</v>
      </c>
      <c r="Q1916" s="34">
        <v>75843.66</v>
      </c>
      <c r="R1916" s="34">
        <v>75843.66</v>
      </c>
      <c r="S1916" s="34">
        <v>75843.66</v>
      </c>
    </row>
    <row r="1917" spans="1:19">
      <c r="B1917" s="5">
        <v>2008</v>
      </c>
      <c r="C1917" s="33"/>
      <c r="D1917" s="33"/>
      <c r="E1917" s="34">
        <v>75213.77</v>
      </c>
      <c r="F1917" s="34">
        <v>75213.77</v>
      </c>
      <c r="G1917" s="34">
        <v>75213.77</v>
      </c>
      <c r="H1917" s="34">
        <v>75213.77</v>
      </c>
      <c r="I1917" s="34">
        <v>75213.77</v>
      </c>
      <c r="J1917" s="34">
        <v>75213.77</v>
      </c>
      <c r="K1917" s="34">
        <v>75213.77</v>
      </c>
      <c r="L1917" s="34">
        <v>75213.77</v>
      </c>
      <c r="M1917" s="34">
        <v>75213.77</v>
      </c>
      <c r="N1917" s="34">
        <v>75213.77</v>
      </c>
      <c r="O1917" s="34">
        <v>75213.77</v>
      </c>
      <c r="P1917" s="34">
        <v>75213.77</v>
      </c>
      <c r="Q1917" s="34">
        <v>75213.77</v>
      </c>
      <c r="R1917" s="34">
        <v>75213.77</v>
      </c>
      <c r="S1917" s="34">
        <v>75213.77</v>
      </c>
    </row>
    <row r="1918" spans="1:19">
      <c r="B1918" s="5">
        <v>2007</v>
      </c>
      <c r="C1918" s="33"/>
      <c r="D1918" s="34">
        <v>387021.98</v>
      </c>
      <c r="E1918" s="34">
        <v>387021.98</v>
      </c>
      <c r="F1918" s="34">
        <v>387021.98</v>
      </c>
      <c r="G1918" s="34">
        <v>387021.98</v>
      </c>
      <c r="H1918" s="34">
        <v>387021.98</v>
      </c>
      <c r="I1918" s="34">
        <v>387021.98</v>
      </c>
      <c r="J1918" s="34">
        <v>387021.98</v>
      </c>
      <c r="K1918" s="34">
        <v>387021.98</v>
      </c>
      <c r="L1918" s="34">
        <v>387021.98</v>
      </c>
      <c r="M1918" s="34">
        <v>387021.98</v>
      </c>
      <c r="N1918" s="34">
        <v>387021.98</v>
      </c>
      <c r="O1918" s="34">
        <v>387021.98</v>
      </c>
      <c r="P1918" s="34">
        <v>387021.98</v>
      </c>
      <c r="Q1918" s="34">
        <v>387021.98</v>
      </c>
      <c r="R1918" s="34">
        <v>387021.98</v>
      </c>
      <c r="S1918" s="34">
        <v>387021.98</v>
      </c>
    </row>
    <row r="1919" spans="1:19">
      <c r="B1919" s="5">
        <v>2006</v>
      </c>
      <c r="C1919" s="34">
        <v>111626.59</v>
      </c>
      <c r="D1919" s="34">
        <v>111626.59</v>
      </c>
      <c r="E1919" s="34">
        <v>111626.59</v>
      </c>
      <c r="F1919" s="34">
        <v>111626.59</v>
      </c>
      <c r="G1919" s="34">
        <v>111626.59</v>
      </c>
      <c r="H1919" s="34">
        <v>111626.59</v>
      </c>
      <c r="I1919" s="34">
        <v>111626.59</v>
      </c>
      <c r="J1919" s="34">
        <v>111626.59</v>
      </c>
      <c r="K1919" s="34">
        <v>111626.59</v>
      </c>
      <c r="L1919" s="34">
        <v>111626.59</v>
      </c>
      <c r="M1919" s="34">
        <v>111626.59</v>
      </c>
      <c r="N1919" s="34">
        <v>111626.59</v>
      </c>
      <c r="O1919" s="34">
        <v>111626.59</v>
      </c>
      <c r="P1919" s="34">
        <v>111626.59</v>
      </c>
      <c r="Q1919" s="34">
        <v>111626.59</v>
      </c>
      <c r="R1919" s="34">
        <v>111626.59</v>
      </c>
      <c r="S1919" s="34">
        <v>111626.59</v>
      </c>
    </row>
    <row r="1920" spans="1:19">
      <c r="B1920" s="5">
        <v>2005</v>
      </c>
      <c r="C1920" s="34">
        <v>151792.61000000002</v>
      </c>
      <c r="D1920" s="34">
        <v>151792.60999999999</v>
      </c>
      <c r="E1920" s="34">
        <v>151792.60999999999</v>
      </c>
      <c r="F1920" s="34">
        <v>151792.60999999999</v>
      </c>
      <c r="G1920" s="34">
        <v>151792.60999999999</v>
      </c>
      <c r="H1920" s="34">
        <v>151792.60999999999</v>
      </c>
      <c r="I1920" s="34">
        <v>151792.60999999999</v>
      </c>
      <c r="J1920" s="34">
        <v>151792.60999999999</v>
      </c>
      <c r="K1920" s="34">
        <v>151792.60999999999</v>
      </c>
      <c r="L1920" s="34">
        <v>151792.60999999999</v>
      </c>
      <c r="M1920" s="34">
        <v>151792.60999999999</v>
      </c>
      <c r="N1920" s="34">
        <v>151792.60999999999</v>
      </c>
      <c r="O1920" s="34">
        <v>151792.60999999999</v>
      </c>
      <c r="P1920" s="34">
        <v>151792.60999999999</v>
      </c>
      <c r="Q1920" s="34">
        <v>151792.60999999999</v>
      </c>
      <c r="R1920" s="34">
        <v>151792.60999999999</v>
      </c>
      <c r="S1920" s="34">
        <v>151792.60999999999</v>
      </c>
    </row>
    <row r="1921" spans="2:19">
      <c r="B1921" s="5">
        <v>2004</v>
      </c>
      <c r="C1921" s="34">
        <v>64152.7</v>
      </c>
      <c r="D1921" s="34">
        <v>64152.7</v>
      </c>
      <c r="E1921" s="34">
        <v>64152.7</v>
      </c>
      <c r="F1921" s="34">
        <v>64152.7</v>
      </c>
      <c r="G1921" s="34">
        <v>64152.7</v>
      </c>
      <c r="H1921" s="34">
        <v>64152.7</v>
      </c>
      <c r="I1921" s="34">
        <v>64152.7</v>
      </c>
      <c r="J1921" s="34">
        <v>64152.7</v>
      </c>
      <c r="K1921" s="34">
        <v>64152.7</v>
      </c>
      <c r="L1921" s="34">
        <v>64152.7</v>
      </c>
      <c r="M1921" s="34">
        <v>64152.7</v>
      </c>
      <c r="N1921" s="34">
        <v>64152.7</v>
      </c>
      <c r="O1921" s="34">
        <v>64152.7</v>
      </c>
      <c r="P1921" s="34">
        <v>64152.7</v>
      </c>
      <c r="Q1921" s="34">
        <v>64152.7</v>
      </c>
      <c r="R1921" s="34">
        <v>64152.7</v>
      </c>
      <c r="S1921" s="34">
        <v>64152.7</v>
      </c>
    </row>
    <row r="1922" spans="2:19">
      <c r="B1922" s="5">
        <v>2003</v>
      </c>
      <c r="C1922" s="34">
        <v>36941.479999999996</v>
      </c>
      <c r="D1922" s="34">
        <v>36941.480000000003</v>
      </c>
      <c r="E1922" s="34">
        <v>36941.480000000003</v>
      </c>
      <c r="F1922" s="34">
        <v>36941.480000000003</v>
      </c>
      <c r="G1922" s="34">
        <v>36941.480000000003</v>
      </c>
      <c r="H1922" s="34">
        <v>36941.480000000003</v>
      </c>
      <c r="I1922" s="34">
        <v>36941.480000000003</v>
      </c>
      <c r="J1922" s="34">
        <v>36941.480000000003</v>
      </c>
      <c r="K1922" s="34">
        <v>36941.480000000003</v>
      </c>
      <c r="L1922" s="34">
        <v>36941.480000000003</v>
      </c>
      <c r="M1922" s="34">
        <v>36941.480000000003</v>
      </c>
      <c r="N1922" s="34">
        <v>36941.480000000003</v>
      </c>
      <c r="O1922" s="34">
        <v>36941.480000000003</v>
      </c>
      <c r="P1922" s="34">
        <v>36941.480000000003</v>
      </c>
      <c r="Q1922" s="34">
        <v>36941.480000000003</v>
      </c>
      <c r="R1922" s="34">
        <v>36941.480000000003</v>
      </c>
      <c r="S1922" s="34">
        <v>36941.480000000003</v>
      </c>
    </row>
    <row r="1923" spans="2:19">
      <c r="B1923" s="5">
        <v>2002</v>
      </c>
      <c r="C1923" s="34">
        <v>30657.260000000002</v>
      </c>
      <c r="D1923" s="34">
        <v>30657.26</v>
      </c>
      <c r="E1923" s="34">
        <v>30657.26</v>
      </c>
      <c r="F1923" s="34">
        <v>30657.26</v>
      </c>
      <c r="G1923" s="34">
        <v>30657.26</v>
      </c>
      <c r="H1923" s="34">
        <v>30657.26</v>
      </c>
      <c r="I1923" s="34">
        <v>30657.26</v>
      </c>
      <c r="J1923" s="34">
        <v>30657.26</v>
      </c>
      <c r="K1923" s="34">
        <v>30657.26</v>
      </c>
      <c r="L1923" s="34">
        <v>30657.26</v>
      </c>
      <c r="M1923" s="34">
        <v>30657.26</v>
      </c>
      <c r="N1923" s="34">
        <v>30657.26</v>
      </c>
      <c r="O1923" s="34">
        <v>30657.26</v>
      </c>
      <c r="P1923" s="34">
        <v>30657.26</v>
      </c>
      <c r="Q1923" s="34">
        <v>30657.26</v>
      </c>
      <c r="R1923" s="34">
        <v>30657.26</v>
      </c>
      <c r="S1923" s="34">
        <v>30657.26</v>
      </c>
    </row>
    <row r="1924" spans="2:19">
      <c r="B1924" s="5">
        <v>2001</v>
      </c>
      <c r="C1924" s="34">
        <v>35700.559999999998</v>
      </c>
      <c r="D1924" s="34">
        <v>35700.559999999998</v>
      </c>
      <c r="E1924" s="34">
        <v>35700.559999999998</v>
      </c>
      <c r="F1924" s="34">
        <v>35700.559999999998</v>
      </c>
      <c r="G1924" s="34">
        <v>35700.559999999998</v>
      </c>
      <c r="H1924" s="34">
        <v>35700.559999999998</v>
      </c>
      <c r="I1924" s="34">
        <v>35700.559999999998</v>
      </c>
      <c r="J1924" s="34">
        <v>35700.559999999998</v>
      </c>
      <c r="K1924" s="34">
        <v>35700.559999999998</v>
      </c>
      <c r="L1924" s="34">
        <v>35700.559999999998</v>
      </c>
      <c r="M1924" s="34">
        <v>35700.559999999998</v>
      </c>
      <c r="N1924" s="34">
        <v>35700.559999999998</v>
      </c>
      <c r="O1924" s="34">
        <v>35700.559999999998</v>
      </c>
      <c r="P1924" s="34">
        <v>35700.559999999998</v>
      </c>
      <c r="Q1924" s="34">
        <v>35700.559999999998</v>
      </c>
      <c r="R1924" s="34">
        <v>35700.559999999998</v>
      </c>
      <c r="S1924" s="34">
        <v>35700.559999999998</v>
      </c>
    </row>
    <row r="1925" spans="2:19">
      <c r="B1925" s="5">
        <v>2000</v>
      </c>
      <c r="C1925" s="34">
        <v>56062.18</v>
      </c>
      <c r="D1925" s="34">
        <v>56062.18</v>
      </c>
      <c r="E1925" s="34">
        <v>56062.18</v>
      </c>
      <c r="F1925" s="34">
        <v>56062.18</v>
      </c>
      <c r="G1925" s="34">
        <v>56062.18</v>
      </c>
      <c r="H1925" s="34">
        <v>56062.18</v>
      </c>
      <c r="I1925" s="34">
        <v>56062.18</v>
      </c>
      <c r="J1925" s="34">
        <v>56062.18</v>
      </c>
      <c r="K1925" s="34">
        <v>56062.18</v>
      </c>
      <c r="L1925" s="34">
        <v>56062.18</v>
      </c>
      <c r="M1925" s="34">
        <v>56062.18</v>
      </c>
      <c r="N1925" s="34">
        <v>56062.18</v>
      </c>
      <c r="O1925" s="34">
        <v>56062.18</v>
      </c>
      <c r="P1925" s="34">
        <v>56062.18</v>
      </c>
      <c r="Q1925" s="34">
        <v>56062.18</v>
      </c>
      <c r="R1925" s="34">
        <v>56062.18</v>
      </c>
      <c r="S1925" s="34">
        <v>56062.18</v>
      </c>
    </row>
    <row r="1926" spans="2:19">
      <c r="B1926" s="5">
        <v>1999</v>
      </c>
      <c r="C1926" s="34">
        <v>97544.1</v>
      </c>
      <c r="D1926" s="34">
        <v>97544.1</v>
      </c>
      <c r="E1926" s="34">
        <v>97544.1</v>
      </c>
      <c r="F1926" s="34">
        <v>97544.1</v>
      </c>
      <c r="G1926" s="34">
        <v>97544.1</v>
      </c>
      <c r="H1926" s="34">
        <v>97544.1</v>
      </c>
      <c r="I1926" s="34">
        <v>97544.1</v>
      </c>
      <c r="J1926" s="34">
        <v>97544.1</v>
      </c>
      <c r="K1926" s="34">
        <v>97544.1</v>
      </c>
      <c r="L1926" s="34">
        <v>97544.1</v>
      </c>
      <c r="M1926" s="34">
        <v>97544.1</v>
      </c>
      <c r="N1926" s="34">
        <v>97544.1</v>
      </c>
      <c r="O1926" s="34">
        <v>97544.1</v>
      </c>
      <c r="P1926" s="34">
        <v>97544.1</v>
      </c>
      <c r="Q1926" s="34">
        <v>97544.1</v>
      </c>
      <c r="R1926" s="34">
        <v>97544.1</v>
      </c>
      <c r="S1926" s="34">
        <v>97544.1</v>
      </c>
    </row>
    <row r="1927" spans="2:19">
      <c r="B1927" s="5">
        <v>1998</v>
      </c>
      <c r="C1927" s="34">
        <v>205080.37000000002</v>
      </c>
      <c r="D1927" s="34">
        <v>205080.37</v>
      </c>
      <c r="E1927" s="34">
        <v>205080.37</v>
      </c>
      <c r="F1927" s="34">
        <v>205080.37</v>
      </c>
      <c r="G1927" s="34">
        <v>205080.37</v>
      </c>
      <c r="H1927" s="34">
        <v>205080.37</v>
      </c>
      <c r="I1927" s="34">
        <v>205080.37</v>
      </c>
      <c r="J1927" s="34">
        <v>205080.37</v>
      </c>
      <c r="K1927" s="34">
        <v>205080.37</v>
      </c>
      <c r="L1927" s="34">
        <v>205080.37</v>
      </c>
      <c r="M1927" s="34">
        <v>205080.37</v>
      </c>
      <c r="N1927" s="34">
        <v>205080.37</v>
      </c>
      <c r="O1927" s="34">
        <v>205080.37</v>
      </c>
      <c r="P1927" s="34">
        <v>205080.37</v>
      </c>
      <c r="Q1927" s="34">
        <v>205080.37</v>
      </c>
      <c r="R1927" s="34">
        <v>205080.37</v>
      </c>
      <c r="S1927" s="34">
        <v>205080.37</v>
      </c>
    </row>
    <row r="1928" spans="2:19">
      <c r="B1928" s="5">
        <v>1997</v>
      </c>
      <c r="C1928" s="34">
        <v>364279.66999999993</v>
      </c>
      <c r="D1928" s="34">
        <v>364279.67</v>
      </c>
      <c r="E1928" s="34">
        <v>364279.67</v>
      </c>
      <c r="F1928" s="34">
        <v>364279.67</v>
      </c>
      <c r="G1928" s="34">
        <v>364279.67</v>
      </c>
      <c r="H1928" s="34">
        <v>364279.67</v>
      </c>
      <c r="I1928" s="34">
        <v>364279.67</v>
      </c>
      <c r="J1928" s="34">
        <v>364279.67</v>
      </c>
      <c r="K1928" s="34">
        <v>364279.67</v>
      </c>
      <c r="L1928" s="34">
        <v>364279.67</v>
      </c>
      <c r="M1928" s="34">
        <v>364279.67</v>
      </c>
      <c r="N1928" s="34">
        <v>364279.67</v>
      </c>
      <c r="O1928" s="34">
        <v>364279.67</v>
      </c>
      <c r="P1928" s="34">
        <v>364279.67</v>
      </c>
      <c r="Q1928" s="34">
        <v>364279.67</v>
      </c>
      <c r="R1928" s="34">
        <v>364279.67</v>
      </c>
      <c r="S1928" s="34">
        <v>364279.67</v>
      </c>
    </row>
    <row r="1929" spans="2:19">
      <c r="B1929" s="5">
        <v>1996</v>
      </c>
      <c r="C1929" s="34">
        <v>267855.03000000003</v>
      </c>
      <c r="D1929" s="34">
        <v>267855.03000000003</v>
      </c>
      <c r="E1929" s="34">
        <v>267855.03000000003</v>
      </c>
      <c r="F1929" s="34">
        <v>267855.03000000003</v>
      </c>
      <c r="G1929" s="34">
        <v>267855.03000000003</v>
      </c>
      <c r="H1929" s="34">
        <v>267855.03000000003</v>
      </c>
      <c r="I1929" s="34">
        <v>267855.03000000003</v>
      </c>
      <c r="J1929" s="34">
        <v>267855.03000000003</v>
      </c>
      <c r="K1929" s="34">
        <v>267855.03000000003</v>
      </c>
      <c r="L1929" s="34">
        <v>267855.03000000003</v>
      </c>
      <c r="M1929" s="34">
        <v>267855.03000000003</v>
      </c>
      <c r="N1929" s="34">
        <v>267855.03000000003</v>
      </c>
      <c r="O1929" s="34">
        <v>267855.03000000003</v>
      </c>
      <c r="P1929" s="34">
        <v>267855.03000000003</v>
      </c>
      <c r="Q1929" s="34">
        <v>267855.03000000003</v>
      </c>
      <c r="R1929" s="34">
        <v>267855.03000000003</v>
      </c>
      <c r="S1929" s="34">
        <v>267855.03000000003</v>
      </c>
    </row>
    <row r="1930" spans="2:19">
      <c r="B1930" s="5">
        <v>1995</v>
      </c>
      <c r="C1930" s="34">
        <v>340734.29</v>
      </c>
      <c r="D1930" s="34">
        <v>340734.29</v>
      </c>
      <c r="E1930" s="34">
        <v>340734.29</v>
      </c>
      <c r="F1930" s="34">
        <v>340734.29</v>
      </c>
      <c r="G1930" s="34">
        <v>340734.29</v>
      </c>
      <c r="H1930" s="34">
        <v>340734.29</v>
      </c>
      <c r="I1930" s="34">
        <v>340734.29</v>
      </c>
      <c r="J1930" s="34">
        <v>340734.29</v>
      </c>
      <c r="K1930" s="34">
        <v>340734.29</v>
      </c>
      <c r="L1930" s="34">
        <v>340734.29</v>
      </c>
      <c r="M1930" s="34">
        <v>340734.29</v>
      </c>
      <c r="N1930" s="34">
        <v>340734.29</v>
      </c>
      <c r="O1930" s="34">
        <v>340734.29</v>
      </c>
      <c r="P1930" s="34">
        <v>340734.29</v>
      </c>
      <c r="Q1930" s="34">
        <v>340734.29</v>
      </c>
      <c r="R1930" s="34">
        <v>340734.29</v>
      </c>
      <c r="S1930" s="34">
        <v>340734.29</v>
      </c>
    </row>
    <row r="1931" spans="2:19">
      <c r="B1931" s="5">
        <v>1994</v>
      </c>
      <c r="C1931" s="34">
        <v>423668.52999999997</v>
      </c>
      <c r="D1931" s="34">
        <v>423668.53</v>
      </c>
      <c r="E1931" s="34">
        <v>423668.53</v>
      </c>
      <c r="F1931" s="34">
        <v>423668.53</v>
      </c>
      <c r="G1931" s="34">
        <v>423668.53</v>
      </c>
      <c r="H1931" s="34">
        <v>423668.53</v>
      </c>
      <c r="I1931" s="34">
        <v>423668.53</v>
      </c>
      <c r="J1931" s="34">
        <v>423668.53</v>
      </c>
      <c r="K1931" s="34">
        <v>423668.53</v>
      </c>
      <c r="L1931" s="34">
        <v>423668.53</v>
      </c>
      <c r="M1931" s="34">
        <v>423668.53</v>
      </c>
      <c r="N1931" s="34">
        <v>423668.53</v>
      </c>
      <c r="O1931" s="34">
        <v>423668.53</v>
      </c>
      <c r="P1931" s="34">
        <v>423668.53</v>
      </c>
      <c r="Q1931" s="34">
        <v>423668.53</v>
      </c>
      <c r="R1931" s="34">
        <v>423668.53</v>
      </c>
      <c r="S1931" s="34">
        <v>423668.53</v>
      </c>
    </row>
    <row r="1932" spans="2:19">
      <c r="B1932" s="5">
        <v>1993</v>
      </c>
      <c r="C1932" s="34">
        <v>423892.19</v>
      </c>
      <c r="D1932" s="34">
        <v>423892.19</v>
      </c>
      <c r="E1932" s="34">
        <v>423892.19</v>
      </c>
      <c r="F1932" s="34">
        <v>423892.19</v>
      </c>
      <c r="G1932" s="34">
        <v>423892.19</v>
      </c>
      <c r="H1932" s="34">
        <v>423892.19</v>
      </c>
      <c r="I1932" s="34">
        <v>423892.19</v>
      </c>
      <c r="J1932" s="34">
        <v>423892.19</v>
      </c>
      <c r="K1932" s="34">
        <v>423892.19</v>
      </c>
      <c r="L1932" s="34">
        <v>423892.19</v>
      </c>
      <c r="M1932" s="34">
        <v>423892.19</v>
      </c>
      <c r="N1932" s="34">
        <v>423892.19</v>
      </c>
      <c r="O1932" s="34">
        <v>423892.19</v>
      </c>
      <c r="P1932" s="34">
        <v>423892.19</v>
      </c>
      <c r="Q1932" s="34">
        <v>423892.19</v>
      </c>
      <c r="R1932" s="34">
        <v>423892.19</v>
      </c>
      <c r="S1932" s="34">
        <v>423892.19</v>
      </c>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2609987.56</v>
      </c>
      <c r="D1996" s="7">
        <f>SUM(D1918:D1995)</f>
        <v>2997009.5399999996</v>
      </c>
      <c r="E1996" s="7">
        <f>SUM(E1917:E1995)</f>
        <v>3072223.31</v>
      </c>
      <c r="F1996" s="7">
        <f>SUM(F1916:F1995)</f>
        <v>3148066.9699999993</v>
      </c>
      <c r="G1996" s="7">
        <f>SUM(G1915:G1995)</f>
        <v>3193907.19</v>
      </c>
      <c r="H1996" s="7">
        <f>SUM(H1909:H1995)</f>
        <v>3234076.69</v>
      </c>
      <c r="I1996" s="7">
        <f>SUM(I1909:I1995)</f>
        <v>3274661.36</v>
      </c>
      <c r="J1996" s="7">
        <f t="shared" ref="J1996" si="37">SUM(J1909:J1995)</f>
        <v>3278089.9699999993</v>
      </c>
      <c r="K1996" s="7">
        <f>SUM(K1909:K1995)</f>
        <v>3292554.32</v>
      </c>
      <c r="L1996" s="7">
        <f t="shared" ref="L1996" si="38">SUM(L1909:L1995)</f>
        <v>3346788.7399999998</v>
      </c>
      <c r="M1996" s="7">
        <f>SUM(M1909:M1995)</f>
        <v>3576979.89</v>
      </c>
      <c r="N1996" s="10">
        <f>SUM(N1904:N1995)</f>
        <v>3576979.89</v>
      </c>
      <c r="O1996" s="10">
        <f>SUM(O1904:O1995)</f>
        <v>3584927.18</v>
      </c>
      <c r="P1996" s="10">
        <f>SUM(P1904:P1995)</f>
        <v>3584927.18</v>
      </c>
      <c r="Q1996" s="10">
        <f>SUM(Q1904:Q1995)</f>
        <v>3607804.98</v>
      </c>
      <c r="R1996" s="10">
        <f>SUM(R1903:R1995)</f>
        <v>3642799.65</v>
      </c>
      <c r="S1996" s="10">
        <f>SUM(S1903:S1995)</f>
        <v>3642799.65</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175000</v>
      </c>
    </row>
    <row r="1999" spans="1:19">
      <c r="A1999" s="35"/>
      <c r="B1999" s="5">
        <v>2021</v>
      </c>
      <c r="C1999" s="33"/>
      <c r="D1999" s="33"/>
      <c r="E1999" s="33"/>
      <c r="F1999" s="33"/>
      <c r="G1999" s="33"/>
      <c r="H1999" s="33"/>
      <c r="I1999" s="33"/>
      <c r="J1999" s="33"/>
      <c r="K1999" s="33"/>
      <c r="L1999" s="33"/>
      <c r="M1999" s="33"/>
      <c r="N1999" s="33"/>
      <c r="O1999" s="33"/>
      <c r="P1999" s="33"/>
      <c r="Q1999" s="33"/>
      <c r="R1999" s="34">
        <v>72401.09</v>
      </c>
      <c r="S1999" s="34">
        <v>72401.09</v>
      </c>
    </row>
    <row r="2000" spans="1:19">
      <c r="B2000" s="5">
        <v>2020</v>
      </c>
      <c r="C2000" s="33"/>
      <c r="D2000" s="33"/>
      <c r="E2000" s="33"/>
      <c r="F2000" s="33"/>
      <c r="G2000" s="33"/>
      <c r="H2000" s="33"/>
      <c r="I2000" s="33"/>
      <c r="J2000" s="33"/>
      <c r="K2000" s="33"/>
      <c r="L2000" s="33"/>
      <c r="M2000" s="33"/>
      <c r="N2000" s="33"/>
      <c r="O2000" s="33"/>
      <c r="P2000" s="33"/>
      <c r="Q2000" s="34">
        <v>121447.52000000002</v>
      </c>
      <c r="R2000" s="34">
        <v>121447.52000000002</v>
      </c>
      <c r="S2000" s="34">
        <v>121447.52000000002</v>
      </c>
    </row>
    <row r="2001" spans="1:19">
      <c r="A2001" s="37"/>
      <c r="B2001" s="5">
        <v>2019</v>
      </c>
      <c r="C2001" s="33"/>
      <c r="D2001" s="33"/>
      <c r="E2001" s="33"/>
      <c r="F2001" s="33"/>
      <c r="G2001" s="33"/>
      <c r="H2001" s="33"/>
      <c r="I2001" s="33"/>
      <c r="J2001" s="33"/>
      <c r="K2001" s="33"/>
      <c r="L2001" s="33"/>
      <c r="M2001" s="33"/>
      <c r="N2001" s="33"/>
      <c r="O2001" s="33"/>
      <c r="P2001" s="34">
        <v>235675.69999999998</v>
      </c>
      <c r="Q2001" s="34">
        <v>235675.69999999998</v>
      </c>
      <c r="R2001" s="34">
        <v>235675.69999999998</v>
      </c>
      <c r="S2001" s="34">
        <v>235675.69999999998</v>
      </c>
    </row>
    <row r="2002" spans="1:19">
      <c r="A2002" s="37"/>
      <c r="B2002" s="5">
        <v>2018</v>
      </c>
      <c r="C2002" s="33"/>
      <c r="D2002" s="33"/>
      <c r="E2002" s="33"/>
      <c r="F2002" s="33"/>
      <c r="G2002" s="33"/>
      <c r="H2002" s="33"/>
      <c r="I2002" s="33"/>
      <c r="J2002" s="33"/>
      <c r="K2002" s="33"/>
      <c r="L2002" s="33"/>
      <c r="M2002" s="33"/>
      <c r="N2002" s="33"/>
      <c r="O2002" s="34">
        <v>55370.136767173739</v>
      </c>
      <c r="P2002" s="34">
        <v>55370.136767173739</v>
      </c>
      <c r="Q2002" s="34">
        <v>55370.136767173739</v>
      </c>
      <c r="R2002" s="34">
        <v>55370.136767173739</v>
      </c>
      <c r="S2002" s="34">
        <v>55370.136767173739</v>
      </c>
    </row>
    <row r="2003" spans="1:19">
      <c r="A2003" s="37"/>
      <c r="B2003" s="5">
        <v>2017</v>
      </c>
      <c r="C2003" s="33"/>
      <c r="D2003" s="33"/>
      <c r="E2003" s="33"/>
      <c r="F2003" s="33"/>
      <c r="G2003" s="33"/>
      <c r="H2003" s="33"/>
      <c r="I2003" s="33"/>
      <c r="J2003" s="33"/>
      <c r="K2003" s="33"/>
      <c r="L2003" s="33"/>
      <c r="M2003" s="33"/>
      <c r="N2003" s="34">
        <v>301373.28999999998</v>
      </c>
      <c r="O2003" s="34">
        <v>301373.28999999998</v>
      </c>
      <c r="P2003" s="34">
        <v>301373.28999999998</v>
      </c>
      <c r="Q2003" s="34">
        <v>301373.28999999998</v>
      </c>
      <c r="R2003" s="34">
        <v>301373.28999999998</v>
      </c>
      <c r="S2003" s="34">
        <v>301373.28999999998</v>
      </c>
    </row>
    <row r="2004" spans="1:19">
      <c r="B2004" s="5">
        <v>2016</v>
      </c>
      <c r="C2004" s="33"/>
      <c r="D2004" s="33"/>
      <c r="E2004" s="33"/>
      <c r="F2004" s="33"/>
      <c r="G2004" s="33"/>
      <c r="H2004" s="33"/>
      <c r="I2004" s="33"/>
      <c r="J2004" s="33"/>
      <c r="K2004" s="33"/>
      <c r="L2004" s="33"/>
      <c r="M2004" s="34">
        <v>196340.31</v>
      </c>
      <c r="N2004" s="34">
        <v>196340.31</v>
      </c>
      <c r="O2004" s="34">
        <v>196340.31</v>
      </c>
      <c r="P2004" s="34">
        <v>196340.31</v>
      </c>
      <c r="Q2004" s="34">
        <v>196340.31</v>
      </c>
      <c r="R2004" s="34">
        <v>196340.31</v>
      </c>
      <c r="S2004" s="34">
        <v>196340.31</v>
      </c>
    </row>
    <row r="2005" spans="1:19">
      <c r="B2005" s="5">
        <v>2015</v>
      </c>
      <c r="C2005" s="33"/>
      <c r="D2005" s="33"/>
      <c r="E2005" s="33"/>
      <c r="F2005" s="33"/>
      <c r="G2005" s="33"/>
      <c r="H2005" s="33"/>
      <c r="I2005" s="33"/>
      <c r="J2005" s="33"/>
      <c r="K2005" s="33"/>
      <c r="L2005" s="34">
        <v>70893.399999999994</v>
      </c>
      <c r="M2005" s="34">
        <v>70893.399999999994</v>
      </c>
      <c r="N2005" s="34">
        <v>70893.399999999994</v>
      </c>
      <c r="O2005" s="34">
        <v>70893.399999999994</v>
      </c>
      <c r="P2005" s="34">
        <v>70893.399999999994</v>
      </c>
      <c r="Q2005" s="34">
        <v>70893.399999999994</v>
      </c>
      <c r="R2005" s="34">
        <v>70893.399999999994</v>
      </c>
      <c r="S2005" s="34">
        <v>70893.399999999994</v>
      </c>
    </row>
    <row r="2006" spans="1:19">
      <c r="B2006" s="5">
        <v>2014</v>
      </c>
      <c r="C2006" s="33"/>
      <c r="D2006" s="33"/>
      <c r="E2006" s="33"/>
      <c r="F2006" s="33"/>
      <c r="G2006" s="33"/>
      <c r="H2006" s="33"/>
      <c r="I2006" s="33"/>
      <c r="J2006" s="33"/>
      <c r="K2006" s="34">
        <v>78549.149999999994</v>
      </c>
      <c r="L2006" s="34">
        <v>78549.149999999994</v>
      </c>
      <c r="M2006" s="34">
        <v>78549.149999999994</v>
      </c>
      <c r="N2006" s="34">
        <v>78549.149999999994</v>
      </c>
      <c r="O2006" s="34">
        <v>78549.149999999994</v>
      </c>
      <c r="P2006" s="34">
        <v>78549.149999999994</v>
      </c>
      <c r="Q2006" s="34">
        <v>78549.149999999994</v>
      </c>
      <c r="R2006" s="34">
        <v>78549.149999999994</v>
      </c>
      <c r="S2006" s="34">
        <v>78549.149999999994</v>
      </c>
    </row>
    <row r="2007" spans="1:19">
      <c r="B2007" s="5">
        <v>2013</v>
      </c>
      <c r="C2007" s="33"/>
      <c r="D2007" s="33"/>
      <c r="E2007" s="33"/>
      <c r="F2007" s="33"/>
      <c r="G2007" s="33"/>
      <c r="H2007" s="33"/>
      <c r="I2007" s="33"/>
      <c r="J2007" s="34">
        <v>73257.14</v>
      </c>
      <c r="K2007" s="34">
        <v>73257.14</v>
      </c>
      <c r="L2007" s="34">
        <v>73257.14</v>
      </c>
      <c r="M2007" s="34">
        <v>73257.14</v>
      </c>
      <c r="N2007" s="34">
        <v>73257.14</v>
      </c>
      <c r="O2007" s="34">
        <v>73257.14</v>
      </c>
      <c r="P2007" s="34">
        <v>73257.14</v>
      </c>
      <c r="Q2007" s="34">
        <v>73257.14</v>
      </c>
      <c r="R2007" s="34">
        <v>73257.14</v>
      </c>
      <c r="S2007" s="34">
        <v>73257.14</v>
      </c>
    </row>
    <row r="2008" spans="1:19">
      <c r="B2008" s="5">
        <v>2012</v>
      </c>
      <c r="C2008" s="33"/>
      <c r="D2008" s="33"/>
      <c r="E2008" s="33"/>
      <c r="F2008" s="33"/>
      <c r="G2008" s="33"/>
      <c r="H2008" s="33"/>
      <c r="I2008" s="34">
        <v>175180.89</v>
      </c>
      <c r="J2008" s="34">
        <v>175180.89</v>
      </c>
      <c r="K2008" s="34">
        <v>175180.89</v>
      </c>
      <c r="L2008" s="34">
        <v>175180.89</v>
      </c>
      <c r="M2008" s="34">
        <v>175180.89</v>
      </c>
      <c r="N2008" s="34">
        <v>175180.89</v>
      </c>
      <c r="O2008" s="34">
        <v>175180.89</v>
      </c>
      <c r="P2008" s="34">
        <v>175180.89</v>
      </c>
      <c r="Q2008" s="34">
        <v>175180.89</v>
      </c>
      <c r="R2008" s="34">
        <v>175180.89</v>
      </c>
      <c r="S2008" s="34">
        <v>175180.89</v>
      </c>
    </row>
    <row r="2009" spans="1:19">
      <c r="B2009" s="5">
        <v>2011</v>
      </c>
      <c r="C2009" s="33"/>
      <c r="D2009" s="33"/>
      <c r="E2009" s="33"/>
      <c r="F2009" s="33"/>
      <c r="G2009" s="33"/>
      <c r="H2009" s="34">
        <v>95031.57</v>
      </c>
      <c r="I2009" s="34">
        <v>95031.57</v>
      </c>
      <c r="J2009" s="34">
        <v>95031.57</v>
      </c>
      <c r="K2009" s="34">
        <v>95031.57</v>
      </c>
      <c r="L2009" s="34">
        <v>95031.57</v>
      </c>
      <c r="M2009" s="34">
        <v>95031.57</v>
      </c>
      <c r="N2009" s="34">
        <v>95031.57</v>
      </c>
      <c r="O2009" s="34">
        <v>95031.57</v>
      </c>
      <c r="P2009" s="34">
        <v>95031.57</v>
      </c>
      <c r="Q2009" s="34">
        <v>95031.57</v>
      </c>
      <c r="R2009" s="34">
        <v>95031.57</v>
      </c>
      <c r="S2009" s="34">
        <v>95031.57</v>
      </c>
    </row>
    <row r="2010" spans="1:19">
      <c r="B2010" s="5">
        <v>2010</v>
      </c>
      <c r="C2010" s="33"/>
      <c r="D2010" s="33"/>
      <c r="E2010" s="33"/>
      <c r="F2010" s="33"/>
      <c r="G2010" s="34">
        <v>41645.480000000003</v>
      </c>
      <c r="H2010" s="34">
        <v>41645.480000000003</v>
      </c>
      <c r="I2010" s="34">
        <v>41645.480000000003</v>
      </c>
      <c r="J2010" s="34">
        <v>41645.480000000003</v>
      </c>
      <c r="K2010" s="34">
        <v>41645.480000000003</v>
      </c>
      <c r="L2010" s="34">
        <v>41645.480000000003</v>
      </c>
      <c r="M2010" s="34">
        <v>41645.480000000003</v>
      </c>
      <c r="N2010" s="34">
        <v>41645.480000000003</v>
      </c>
      <c r="O2010" s="34">
        <v>41645.480000000003</v>
      </c>
      <c r="P2010" s="34">
        <v>41645.480000000003</v>
      </c>
      <c r="Q2010" s="34">
        <v>41645.480000000003</v>
      </c>
      <c r="R2010" s="34">
        <v>41645.480000000003</v>
      </c>
      <c r="S2010" s="34">
        <v>41645.480000000003</v>
      </c>
    </row>
    <row r="2011" spans="1:19">
      <c r="B2011" s="5">
        <v>2009</v>
      </c>
      <c r="C2011" s="33"/>
      <c r="D2011" s="33"/>
      <c r="E2011" s="33"/>
      <c r="F2011" s="34">
        <v>85173.1</v>
      </c>
      <c r="G2011" s="34">
        <v>85173.1</v>
      </c>
      <c r="H2011" s="34">
        <v>85173.1</v>
      </c>
      <c r="I2011" s="34">
        <v>85173.1</v>
      </c>
      <c r="J2011" s="34">
        <v>85173.1</v>
      </c>
      <c r="K2011" s="34">
        <v>85173.1</v>
      </c>
      <c r="L2011" s="34">
        <v>85173.1</v>
      </c>
      <c r="M2011" s="34">
        <v>85173.1</v>
      </c>
      <c r="N2011" s="34">
        <v>85173.1</v>
      </c>
      <c r="O2011" s="34">
        <v>85173.1</v>
      </c>
      <c r="P2011" s="34">
        <v>85173.1</v>
      </c>
      <c r="Q2011" s="34">
        <v>85173.1</v>
      </c>
      <c r="R2011" s="34">
        <v>85173.1</v>
      </c>
      <c r="S2011" s="34">
        <v>85173.1</v>
      </c>
    </row>
    <row r="2012" spans="1:19">
      <c r="B2012" s="5">
        <v>2008</v>
      </c>
      <c r="C2012" s="33"/>
      <c r="D2012" s="33"/>
      <c r="E2012" s="34">
        <v>214897</v>
      </c>
      <c r="F2012" s="34">
        <v>214897</v>
      </c>
      <c r="G2012" s="34">
        <v>214897</v>
      </c>
      <c r="H2012" s="34">
        <v>214897</v>
      </c>
      <c r="I2012" s="34">
        <v>214897</v>
      </c>
      <c r="J2012" s="34">
        <v>214897</v>
      </c>
      <c r="K2012" s="34">
        <v>214897</v>
      </c>
      <c r="L2012" s="34">
        <v>214897</v>
      </c>
      <c r="M2012" s="34">
        <v>214897</v>
      </c>
      <c r="N2012" s="34">
        <v>214897</v>
      </c>
      <c r="O2012" s="34">
        <v>214897</v>
      </c>
      <c r="P2012" s="34">
        <v>214897</v>
      </c>
      <c r="Q2012" s="34">
        <v>214897</v>
      </c>
      <c r="R2012" s="34">
        <v>214897</v>
      </c>
      <c r="S2012" s="34">
        <v>214897</v>
      </c>
    </row>
    <row r="2013" spans="1:19">
      <c r="B2013" s="5">
        <v>2007</v>
      </c>
      <c r="C2013" s="33"/>
      <c r="D2013" s="34">
        <v>39591.410000000003</v>
      </c>
      <c r="E2013" s="34">
        <v>39591.410000000003</v>
      </c>
      <c r="F2013" s="34">
        <v>39591.410000000003</v>
      </c>
      <c r="G2013" s="34">
        <v>39591.410000000003</v>
      </c>
      <c r="H2013" s="34">
        <v>39591.410000000003</v>
      </c>
      <c r="I2013" s="34">
        <v>39591.410000000003</v>
      </c>
      <c r="J2013" s="34">
        <v>39591.410000000003</v>
      </c>
      <c r="K2013" s="34">
        <v>39591.410000000003</v>
      </c>
      <c r="L2013" s="34">
        <v>39591.410000000003</v>
      </c>
      <c r="M2013" s="34">
        <v>39591.410000000003</v>
      </c>
      <c r="N2013" s="34">
        <v>39591.410000000003</v>
      </c>
      <c r="O2013" s="34">
        <v>39591.410000000003</v>
      </c>
      <c r="P2013" s="34">
        <v>39591.410000000003</v>
      </c>
      <c r="Q2013" s="34">
        <v>39591.410000000003</v>
      </c>
      <c r="R2013" s="34">
        <v>39591.410000000003</v>
      </c>
      <c r="S2013" s="34">
        <v>39591.410000000003</v>
      </c>
    </row>
    <row r="2014" spans="1:19">
      <c r="B2014" s="5">
        <v>2006</v>
      </c>
      <c r="C2014" s="34">
        <v>277849.14999999997</v>
      </c>
      <c r="D2014" s="34">
        <v>277849.15000000002</v>
      </c>
      <c r="E2014" s="34">
        <v>277849.15000000002</v>
      </c>
      <c r="F2014" s="34">
        <v>277849.15000000002</v>
      </c>
      <c r="G2014" s="34">
        <v>277849.15000000002</v>
      </c>
      <c r="H2014" s="34">
        <v>277849.15000000002</v>
      </c>
      <c r="I2014" s="34">
        <v>277849.15000000002</v>
      </c>
      <c r="J2014" s="34">
        <v>277849.15000000002</v>
      </c>
      <c r="K2014" s="34">
        <v>277849.15000000002</v>
      </c>
      <c r="L2014" s="34">
        <v>277849.15000000002</v>
      </c>
      <c r="M2014" s="34">
        <v>277849.15000000002</v>
      </c>
      <c r="N2014" s="34">
        <v>277849.15000000002</v>
      </c>
      <c r="O2014" s="34">
        <v>277849.15000000002</v>
      </c>
      <c r="P2014" s="34">
        <v>277849.15000000002</v>
      </c>
      <c r="Q2014" s="34">
        <v>277849.15000000002</v>
      </c>
      <c r="R2014" s="34">
        <v>277849.15000000002</v>
      </c>
      <c r="S2014" s="34">
        <v>277849.15000000002</v>
      </c>
    </row>
    <row r="2015" spans="1:19">
      <c r="B2015" s="5">
        <v>2005</v>
      </c>
      <c r="C2015" s="34">
        <v>233354.02999999997</v>
      </c>
      <c r="D2015" s="34">
        <v>233354.03</v>
      </c>
      <c r="E2015" s="34">
        <v>233354.03</v>
      </c>
      <c r="F2015" s="34">
        <v>233354.03</v>
      </c>
      <c r="G2015" s="34">
        <v>233354.03</v>
      </c>
      <c r="H2015" s="34">
        <v>233354.03</v>
      </c>
      <c r="I2015" s="34">
        <v>233354.03</v>
      </c>
      <c r="J2015" s="34">
        <v>233354.03</v>
      </c>
      <c r="K2015" s="34">
        <v>233354.03</v>
      </c>
      <c r="L2015" s="34">
        <v>233354.03</v>
      </c>
      <c r="M2015" s="34">
        <v>233354.03</v>
      </c>
      <c r="N2015" s="34">
        <v>233354.03</v>
      </c>
      <c r="O2015" s="34">
        <v>233354.03</v>
      </c>
      <c r="P2015" s="34">
        <v>233354.03</v>
      </c>
      <c r="Q2015" s="34">
        <v>233354.03</v>
      </c>
      <c r="R2015" s="34">
        <v>233354.03</v>
      </c>
      <c r="S2015" s="34">
        <v>233354.03</v>
      </c>
    </row>
    <row r="2016" spans="1:19">
      <c r="B2016" s="5">
        <v>2004</v>
      </c>
      <c r="C2016" s="34">
        <v>161386.50999999998</v>
      </c>
      <c r="D2016" s="34">
        <v>161386.51</v>
      </c>
      <c r="E2016" s="34">
        <v>161386.51</v>
      </c>
      <c r="F2016" s="34">
        <v>161386.51</v>
      </c>
      <c r="G2016" s="34">
        <v>161386.51</v>
      </c>
      <c r="H2016" s="34">
        <v>161386.51</v>
      </c>
      <c r="I2016" s="34">
        <v>161386.51</v>
      </c>
      <c r="J2016" s="34">
        <v>161386.51</v>
      </c>
      <c r="K2016" s="34">
        <v>161386.51</v>
      </c>
      <c r="L2016" s="34">
        <v>161386.51</v>
      </c>
      <c r="M2016" s="34">
        <v>161386.51</v>
      </c>
      <c r="N2016" s="34">
        <v>161386.51</v>
      </c>
      <c r="O2016" s="34">
        <v>161386.51</v>
      </c>
      <c r="P2016" s="34">
        <v>161386.51</v>
      </c>
      <c r="Q2016" s="34">
        <v>161386.51</v>
      </c>
      <c r="R2016" s="34">
        <v>161386.51</v>
      </c>
      <c r="S2016" s="34">
        <v>161386.51</v>
      </c>
    </row>
    <row r="2017" spans="2:19">
      <c r="B2017" s="5">
        <v>2003</v>
      </c>
      <c r="C2017" s="34">
        <v>122674.55</v>
      </c>
      <c r="D2017" s="34">
        <v>122674.55</v>
      </c>
      <c r="E2017" s="34">
        <v>122674.55</v>
      </c>
      <c r="F2017" s="34">
        <v>122674.55</v>
      </c>
      <c r="G2017" s="34">
        <v>122674.55</v>
      </c>
      <c r="H2017" s="34">
        <v>122674.55</v>
      </c>
      <c r="I2017" s="34">
        <v>122674.55</v>
      </c>
      <c r="J2017" s="34">
        <v>122674.55</v>
      </c>
      <c r="K2017" s="34">
        <v>122674.55</v>
      </c>
      <c r="L2017" s="34">
        <v>122674.55</v>
      </c>
      <c r="M2017" s="34">
        <v>122674.55</v>
      </c>
      <c r="N2017" s="34">
        <v>122674.55</v>
      </c>
      <c r="O2017" s="34">
        <v>122674.55</v>
      </c>
      <c r="P2017" s="34">
        <v>122674.55</v>
      </c>
      <c r="Q2017" s="34">
        <v>122674.55</v>
      </c>
      <c r="R2017" s="34">
        <v>122674.55</v>
      </c>
      <c r="S2017" s="34">
        <v>122674.55</v>
      </c>
    </row>
    <row r="2018" spans="2:19">
      <c r="B2018" s="5">
        <v>2002</v>
      </c>
      <c r="C2018" s="34">
        <v>111314.91999999998</v>
      </c>
      <c r="D2018" s="34">
        <v>111314.92</v>
      </c>
      <c r="E2018" s="34">
        <v>111314.92</v>
      </c>
      <c r="F2018" s="34">
        <v>111314.92</v>
      </c>
      <c r="G2018" s="34">
        <v>111314.92</v>
      </c>
      <c r="H2018" s="34">
        <v>111314.92</v>
      </c>
      <c r="I2018" s="34">
        <v>111314.92</v>
      </c>
      <c r="J2018" s="34">
        <v>111314.92</v>
      </c>
      <c r="K2018" s="34">
        <v>111314.92</v>
      </c>
      <c r="L2018" s="34">
        <v>111314.92</v>
      </c>
      <c r="M2018" s="34">
        <v>111314.92</v>
      </c>
      <c r="N2018" s="34">
        <v>111314.92</v>
      </c>
      <c r="O2018" s="34">
        <v>111314.92</v>
      </c>
      <c r="P2018" s="34">
        <v>111314.92</v>
      </c>
      <c r="Q2018" s="34">
        <v>111314.92</v>
      </c>
      <c r="R2018" s="34">
        <v>111314.92</v>
      </c>
      <c r="S2018" s="34">
        <v>111314.92</v>
      </c>
    </row>
    <row r="2019" spans="2:19">
      <c r="B2019" s="5">
        <v>2001</v>
      </c>
      <c r="C2019" s="34">
        <v>86418.32</v>
      </c>
      <c r="D2019" s="34">
        <v>86418.32</v>
      </c>
      <c r="E2019" s="34">
        <v>86418.32</v>
      </c>
      <c r="F2019" s="34">
        <v>86418.32</v>
      </c>
      <c r="G2019" s="34">
        <v>86418.32</v>
      </c>
      <c r="H2019" s="34">
        <v>86418.32</v>
      </c>
      <c r="I2019" s="34">
        <v>86418.32</v>
      </c>
      <c r="J2019" s="34">
        <v>86418.32</v>
      </c>
      <c r="K2019" s="34">
        <v>86418.32</v>
      </c>
      <c r="L2019" s="34">
        <v>86418.32</v>
      </c>
      <c r="M2019" s="34">
        <v>86418.32</v>
      </c>
      <c r="N2019" s="34">
        <v>86418.32</v>
      </c>
      <c r="O2019" s="34">
        <v>86418.32</v>
      </c>
      <c r="P2019" s="34">
        <v>86418.32</v>
      </c>
      <c r="Q2019" s="34">
        <v>86418.32</v>
      </c>
      <c r="R2019" s="34">
        <v>86418.32</v>
      </c>
      <c r="S2019" s="34">
        <v>86418.32</v>
      </c>
    </row>
    <row r="2020" spans="2:19">
      <c r="B2020" s="5">
        <v>2000</v>
      </c>
      <c r="C2020" s="34">
        <v>148635.73000000001</v>
      </c>
      <c r="D2020" s="34">
        <v>148635.73000000001</v>
      </c>
      <c r="E2020" s="34">
        <v>148635.73000000001</v>
      </c>
      <c r="F2020" s="34">
        <v>148635.73000000001</v>
      </c>
      <c r="G2020" s="34">
        <v>148635.73000000001</v>
      </c>
      <c r="H2020" s="34">
        <v>148635.73000000001</v>
      </c>
      <c r="I2020" s="34">
        <v>148635.73000000001</v>
      </c>
      <c r="J2020" s="34">
        <v>148635.73000000001</v>
      </c>
      <c r="K2020" s="34">
        <v>148635.73000000001</v>
      </c>
      <c r="L2020" s="34">
        <v>148635.73000000001</v>
      </c>
      <c r="M2020" s="34">
        <v>148635.73000000001</v>
      </c>
      <c r="N2020" s="34">
        <v>148635.73000000001</v>
      </c>
      <c r="O2020" s="34">
        <v>148635.73000000001</v>
      </c>
      <c r="P2020" s="34">
        <v>148635.73000000001</v>
      </c>
      <c r="Q2020" s="34">
        <v>148635.73000000001</v>
      </c>
      <c r="R2020" s="34">
        <v>148635.73000000001</v>
      </c>
      <c r="S2020" s="34">
        <v>148635.73000000001</v>
      </c>
    </row>
    <row r="2021" spans="2:19">
      <c r="B2021" s="5">
        <v>1999</v>
      </c>
      <c r="C2021" s="34">
        <v>311748.18000000005</v>
      </c>
      <c r="D2021" s="34">
        <v>311748.18</v>
      </c>
      <c r="E2021" s="34">
        <v>311748.18</v>
      </c>
      <c r="F2021" s="34">
        <v>311748.18</v>
      </c>
      <c r="G2021" s="34">
        <v>311748.18</v>
      </c>
      <c r="H2021" s="34">
        <v>311748.18</v>
      </c>
      <c r="I2021" s="34">
        <v>311748.18</v>
      </c>
      <c r="J2021" s="34">
        <v>311748.18</v>
      </c>
      <c r="K2021" s="34">
        <v>311748.18</v>
      </c>
      <c r="L2021" s="34">
        <v>311748.18</v>
      </c>
      <c r="M2021" s="34">
        <v>311748.18</v>
      </c>
      <c r="N2021" s="34">
        <v>311748.18</v>
      </c>
      <c r="O2021" s="34">
        <v>311748.18</v>
      </c>
      <c r="P2021" s="34">
        <v>311748.18</v>
      </c>
      <c r="Q2021" s="34">
        <v>311748.18</v>
      </c>
      <c r="R2021" s="34">
        <v>311748.18</v>
      </c>
      <c r="S2021" s="34">
        <v>311748.18</v>
      </c>
    </row>
    <row r="2022" spans="2:19">
      <c r="B2022" s="5">
        <v>1998</v>
      </c>
      <c r="C2022" s="34">
        <v>329012.06</v>
      </c>
      <c r="D2022" s="34">
        <v>329012.06</v>
      </c>
      <c r="E2022" s="34">
        <v>329012.06</v>
      </c>
      <c r="F2022" s="34">
        <v>329012.06</v>
      </c>
      <c r="G2022" s="34">
        <v>329012.06</v>
      </c>
      <c r="H2022" s="34">
        <v>329012.06</v>
      </c>
      <c r="I2022" s="34">
        <v>329012.06</v>
      </c>
      <c r="J2022" s="34">
        <v>329012.06</v>
      </c>
      <c r="K2022" s="34">
        <v>329012.06</v>
      </c>
      <c r="L2022" s="34">
        <v>329012.06</v>
      </c>
      <c r="M2022" s="34">
        <v>329012.06</v>
      </c>
      <c r="N2022" s="34">
        <v>329012.06</v>
      </c>
      <c r="O2022" s="34">
        <v>329012.06</v>
      </c>
      <c r="P2022" s="34">
        <v>329012.06</v>
      </c>
      <c r="Q2022" s="34">
        <v>329012.06</v>
      </c>
      <c r="R2022" s="34">
        <v>329012.06</v>
      </c>
      <c r="S2022" s="34">
        <v>329012.06</v>
      </c>
    </row>
    <row r="2023" spans="2:19">
      <c r="B2023" s="5">
        <v>1997</v>
      </c>
      <c r="C2023" s="34">
        <v>91751.65</v>
      </c>
      <c r="D2023" s="34">
        <v>91751.65</v>
      </c>
      <c r="E2023" s="34">
        <v>91751.65</v>
      </c>
      <c r="F2023" s="34">
        <v>91751.65</v>
      </c>
      <c r="G2023" s="34">
        <v>91751.65</v>
      </c>
      <c r="H2023" s="34">
        <v>91751.65</v>
      </c>
      <c r="I2023" s="34">
        <v>91751.65</v>
      </c>
      <c r="J2023" s="34">
        <v>91751.65</v>
      </c>
      <c r="K2023" s="34">
        <v>91751.65</v>
      </c>
      <c r="L2023" s="34">
        <v>91751.65</v>
      </c>
      <c r="M2023" s="34">
        <v>91751.65</v>
      </c>
      <c r="N2023" s="34">
        <v>91751.65</v>
      </c>
      <c r="O2023" s="34">
        <v>91751.65</v>
      </c>
      <c r="P2023" s="34">
        <v>91751.65</v>
      </c>
      <c r="Q2023" s="34">
        <v>91751.65</v>
      </c>
      <c r="R2023" s="34">
        <v>91751.65</v>
      </c>
      <c r="S2023" s="34">
        <v>91751.65</v>
      </c>
    </row>
    <row r="2024" spans="2:19">
      <c r="B2024" s="5">
        <v>1996</v>
      </c>
      <c r="C2024" s="34">
        <v>58815.65</v>
      </c>
      <c r="D2024" s="34">
        <v>58815.65</v>
      </c>
      <c r="E2024" s="34">
        <v>58815.65</v>
      </c>
      <c r="F2024" s="34">
        <v>58815.65</v>
      </c>
      <c r="G2024" s="34">
        <v>58815.65</v>
      </c>
      <c r="H2024" s="34">
        <v>58815.65</v>
      </c>
      <c r="I2024" s="34">
        <v>58815.65</v>
      </c>
      <c r="J2024" s="34">
        <v>58815.65</v>
      </c>
      <c r="K2024" s="34">
        <v>58815.65</v>
      </c>
      <c r="L2024" s="34">
        <v>58815.65</v>
      </c>
      <c r="M2024" s="34">
        <v>58815.65</v>
      </c>
      <c r="N2024" s="34">
        <v>58815.65</v>
      </c>
      <c r="O2024" s="34">
        <v>58815.65</v>
      </c>
      <c r="P2024" s="34">
        <v>58815.65</v>
      </c>
      <c r="Q2024" s="34">
        <v>58815.65</v>
      </c>
      <c r="R2024" s="34">
        <v>58815.65</v>
      </c>
      <c r="S2024" s="34">
        <v>58815.65</v>
      </c>
    </row>
    <row r="2025" spans="2:19">
      <c r="B2025" s="5">
        <v>1995</v>
      </c>
      <c r="C2025" s="34">
        <v>632875.93999999994</v>
      </c>
      <c r="D2025" s="34">
        <v>632875.93999999994</v>
      </c>
      <c r="E2025" s="34">
        <v>632875.93999999994</v>
      </c>
      <c r="F2025" s="34">
        <v>632875.93999999994</v>
      </c>
      <c r="G2025" s="34">
        <v>632875.93999999994</v>
      </c>
      <c r="H2025" s="34">
        <v>632875.93999999994</v>
      </c>
      <c r="I2025" s="34">
        <v>632875.93999999994</v>
      </c>
      <c r="J2025" s="34">
        <v>632875.93999999994</v>
      </c>
      <c r="K2025" s="34">
        <v>632875.93999999994</v>
      </c>
      <c r="L2025" s="34">
        <v>632875.93999999994</v>
      </c>
      <c r="M2025" s="34">
        <v>632875.93999999994</v>
      </c>
      <c r="N2025" s="34">
        <v>632875.93999999994</v>
      </c>
      <c r="O2025" s="34">
        <v>632875.93999999994</v>
      </c>
      <c r="P2025" s="34">
        <v>632875.93999999994</v>
      </c>
      <c r="Q2025" s="34">
        <v>632875.93999999994</v>
      </c>
      <c r="R2025" s="34">
        <v>632875.93999999994</v>
      </c>
      <c r="S2025" s="34">
        <v>632875.93999999994</v>
      </c>
    </row>
    <row r="2026" spans="2:19">
      <c r="B2026" s="5">
        <v>1994</v>
      </c>
      <c r="C2026" s="34">
        <v>354397.44</v>
      </c>
      <c r="D2026" s="34">
        <v>354397.44</v>
      </c>
      <c r="E2026" s="34">
        <v>354397.44</v>
      </c>
      <c r="F2026" s="34">
        <v>354397.44</v>
      </c>
      <c r="G2026" s="34">
        <v>354397.44</v>
      </c>
      <c r="H2026" s="34">
        <v>354397.44</v>
      </c>
      <c r="I2026" s="34">
        <v>354397.44</v>
      </c>
      <c r="J2026" s="34">
        <v>354397.44</v>
      </c>
      <c r="K2026" s="34">
        <v>354397.44</v>
      </c>
      <c r="L2026" s="34">
        <v>354397.44</v>
      </c>
      <c r="M2026" s="34">
        <v>354397.44</v>
      </c>
      <c r="N2026" s="34">
        <v>354397.44</v>
      </c>
      <c r="O2026" s="34">
        <v>354397.44</v>
      </c>
      <c r="P2026" s="34">
        <v>354397.44</v>
      </c>
      <c r="Q2026" s="34">
        <v>354397.44</v>
      </c>
      <c r="R2026" s="34">
        <v>354397.44</v>
      </c>
      <c r="S2026" s="34">
        <v>354397.44</v>
      </c>
    </row>
    <row r="2027" spans="2:19">
      <c r="B2027" s="5">
        <v>1993</v>
      </c>
      <c r="C2027" s="34">
        <v>244018.65</v>
      </c>
      <c r="D2027" s="34">
        <v>244018.65</v>
      </c>
      <c r="E2027" s="34">
        <v>244018.65</v>
      </c>
      <c r="F2027" s="34">
        <v>244018.65</v>
      </c>
      <c r="G2027" s="34">
        <v>244018.65</v>
      </c>
      <c r="H2027" s="34">
        <v>244018.65</v>
      </c>
      <c r="I2027" s="34">
        <v>244018.65</v>
      </c>
      <c r="J2027" s="34">
        <v>244018.65</v>
      </c>
      <c r="K2027" s="34">
        <v>244018.65</v>
      </c>
      <c r="L2027" s="34">
        <v>244018.65</v>
      </c>
      <c r="M2027" s="34">
        <v>244018.65</v>
      </c>
      <c r="N2027" s="34">
        <v>244018.65</v>
      </c>
      <c r="O2027" s="34">
        <v>244018.65</v>
      </c>
      <c r="P2027" s="34">
        <v>244018.65</v>
      </c>
      <c r="Q2027" s="34">
        <v>244018.65</v>
      </c>
      <c r="R2027" s="34">
        <v>244018.65</v>
      </c>
      <c r="S2027" s="34">
        <v>244018.65</v>
      </c>
    </row>
    <row r="2028" spans="2:19">
      <c r="B2028" s="5">
        <v>1992</v>
      </c>
      <c r="C2028" s="34">
        <v>46319.89</v>
      </c>
      <c r="D2028" s="34">
        <v>46319.89</v>
      </c>
      <c r="E2028" s="34">
        <v>46319.89</v>
      </c>
      <c r="F2028" s="34">
        <v>46319.89</v>
      </c>
      <c r="G2028" s="34">
        <v>46319.89</v>
      </c>
      <c r="H2028" s="34">
        <v>46319.89</v>
      </c>
      <c r="I2028" s="34">
        <v>46319.89</v>
      </c>
      <c r="J2028" s="34">
        <v>46319.89</v>
      </c>
      <c r="K2028" s="34">
        <v>46319.89</v>
      </c>
      <c r="L2028" s="34">
        <v>46319.89</v>
      </c>
      <c r="M2028" s="34">
        <v>46319.89</v>
      </c>
      <c r="N2028" s="34">
        <v>46319.89</v>
      </c>
      <c r="O2028" s="34">
        <v>46319.89</v>
      </c>
      <c r="P2028" s="34">
        <v>46319.89</v>
      </c>
      <c r="Q2028" s="34">
        <v>46319.89</v>
      </c>
      <c r="R2028" s="34">
        <v>46319.89</v>
      </c>
      <c r="S2028" s="34">
        <v>46319.89</v>
      </c>
    </row>
    <row r="2029" spans="2:19">
      <c r="B2029" s="5">
        <v>1991</v>
      </c>
      <c r="C2029" s="34">
        <v>18854.060000000001</v>
      </c>
      <c r="D2029" s="34">
        <v>18854.060000000001</v>
      </c>
      <c r="E2029" s="34">
        <v>18854.060000000001</v>
      </c>
      <c r="F2029" s="34">
        <v>18854.060000000001</v>
      </c>
      <c r="G2029" s="34">
        <v>18854.060000000001</v>
      </c>
      <c r="H2029" s="34">
        <v>18854.060000000001</v>
      </c>
      <c r="I2029" s="34">
        <v>18854.060000000001</v>
      </c>
      <c r="J2029" s="34">
        <v>18854.060000000001</v>
      </c>
      <c r="K2029" s="34">
        <v>18854.060000000001</v>
      </c>
      <c r="L2029" s="34">
        <v>18854.060000000001</v>
      </c>
      <c r="M2029" s="34">
        <v>18854.060000000001</v>
      </c>
      <c r="N2029" s="34">
        <v>18854.060000000001</v>
      </c>
      <c r="O2029" s="34">
        <v>18854.060000000001</v>
      </c>
      <c r="P2029" s="34">
        <v>18854.060000000001</v>
      </c>
      <c r="Q2029" s="34">
        <v>18854.060000000001</v>
      </c>
      <c r="R2029" s="34">
        <v>18854.060000000001</v>
      </c>
      <c r="S2029" s="34">
        <v>18854.060000000001</v>
      </c>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v>197.03</v>
      </c>
      <c r="D2039" s="34">
        <v>197.03</v>
      </c>
      <c r="E2039" s="34">
        <v>197.03</v>
      </c>
      <c r="F2039" s="34">
        <v>197.03</v>
      </c>
      <c r="G2039" s="34">
        <v>197.03</v>
      </c>
      <c r="H2039" s="34">
        <v>197.03</v>
      </c>
      <c r="I2039" s="34">
        <v>197.03</v>
      </c>
      <c r="J2039" s="34">
        <v>197.03</v>
      </c>
      <c r="K2039" s="34">
        <v>197.03</v>
      </c>
      <c r="L2039" s="34">
        <v>197.03</v>
      </c>
      <c r="M2039" s="34">
        <v>197.03</v>
      </c>
      <c r="N2039" s="34">
        <v>197.03</v>
      </c>
      <c r="O2039" s="34">
        <v>197.03</v>
      </c>
      <c r="P2039" s="34">
        <v>197.03</v>
      </c>
      <c r="Q2039" s="34">
        <v>197.03</v>
      </c>
      <c r="R2039" s="34">
        <v>197.03</v>
      </c>
      <c r="S2039" s="34">
        <v>197.03</v>
      </c>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v>1273.76</v>
      </c>
      <c r="D2047" s="34">
        <v>1273.76</v>
      </c>
      <c r="E2047" s="34">
        <v>1273.76</v>
      </c>
      <c r="F2047" s="34">
        <v>1273.76</v>
      </c>
      <c r="G2047" s="34">
        <v>1273.76</v>
      </c>
      <c r="H2047" s="34">
        <v>1273.76</v>
      </c>
      <c r="I2047" s="34">
        <v>1273.76</v>
      </c>
      <c r="J2047" s="34">
        <v>1273.76</v>
      </c>
      <c r="K2047" s="34">
        <v>1273.76</v>
      </c>
      <c r="L2047" s="34">
        <v>1273.76</v>
      </c>
      <c r="M2047" s="34">
        <v>1273.76</v>
      </c>
      <c r="N2047" s="34">
        <v>1273.76</v>
      </c>
      <c r="O2047" s="34">
        <v>1273.76</v>
      </c>
      <c r="P2047" s="34">
        <v>1273.76</v>
      </c>
      <c r="Q2047" s="34">
        <v>1273.76</v>
      </c>
      <c r="R2047" s="34">
        <v>1273.76</v>
      </c>
      <c r="S2047" s="34">
        <v>1273.76</v>
      </c>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3230897.5199999996</v>
      </c>
      <c r="D2091" s="7">
        <f>SUM(D2013:D2090)</f>
        <v>3270488.9299999992</v>
      </c>
      <c r="E2091" s="7">
        <f>SUM(E2012:E2090)</f>
        <v>3485385.9299999997</v>
      </c>
      <c r="F2091" s="7">
        <f>SUM(F2011:F2090)</f>
        <v>3570559.0299999993</v>
      </c>
      <c r="G2091" s="7">
        <f>SUM(G2010:G2090)</f>
        <v>3612204.5099999993</v>
      </c>
      <c r="H2091" s="7">
        <f>SUM(H2004:H2090)</f>
        <v>3707236.0799999991</v>
      </c>
      <c r="I2091" s="7">
        <f>SUM(I2004:I2090)</f>
        <v>3882416.9699999997</v>
      </c>
      <c r="J2091" s="7">
        <f t="shared" ref="J2091" si="39">SUM(J2004:J2090)</f>
        <v>3955674.1099999994</v>
      </c>
      <c r="K2091" s="7">
        <f>SUM(K2004:K2090)</f>
        <v>4034223.26</v>
      </c>
      <c r="L2091" s="7">
        <f t="shared" ref="L2091" si="40">SUM(L2004:L2090)</f>
        <v>4105116.6599999997</v>
      </c>
      <c r="M2091" s="7">
        <f>SUM(M2004:M2090)</f>
        <v>4301456.97</v>
      </c>
      <c r="N2091" s="10">
        <f>SUM(N1999:N2090)</f>
        <v>4602830.26</v>
      </c>
      <c r="O2091" s="10">
        <f>SUM(O1999:O2090)</f>
        <v>4658200.396767173</v>
      </c>
      <c r="P2091" s="10">
        <f>SUM(P1999:P2090)</f>
        <v>4893876.0967671741</v>
      </c>
      <c r="Q2091" s="10">
        <f>SUM(Q1999:Q2090)</f>
        <v>5015323.6167671736</v>
      </c>
      <c r="R2091" s="10">
        <f>SUM(R1998:R2090)</f>
        <v>5087724.7067671735</v>
      </c>
      <c r="S2091" s="10">
        <f>SUM(S1998:S2090)</f>
        <v>5262724.7067671735</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v>6049.66</v>
      </c>
      <c r="Q2096" s="34">
        <v>6049.66</v>
      </c>
      <c r="R2096" s="34">
        <v>6049.66</v>
      </c>
      <c r="S2096" s="34">
        <v>6049.66</v>
      </c>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v>27240.340000000004</v>
      </c>
      <c r="D2109" s="34">
        <v>27240.34</v>
      </c>
      <c r="E2109" s="34">
        <v>27240.34</v>
      </c>
      <c r="F2109" s="34">
        <v>27240.34</v>
      </c>
      <c r="G2109" s="34">
        <v>27240.34</v>
      </c>
      <c r="H2109" s="34">
        <v>27240.34</v>
      </c>
      <c r="I2109" s="34">
        <v>27240.34</v>
      </c>
      <c r="J2109" s="34">
        <v>27240.34</v>
      </c>
      <c r="K2109" s="34">
        <v>27240.34</v>
      </c>
      <c r="L2109" s="34">
        <v>27240.34</v>
      </c>
      <c r="M2109" s="34">
        <v>27240.34</v>
      </c>
      <c r="N2109" s="34">
        <v>27240.34</v>
      </c>
      <c r="O2109" s="34">
        <v>27240.34</v>
      </c>
      <c r="P2109" s="34">
        <v>27240.34</v>
      </c>
      <c r="Q2109" s="34">
        <v>27240.34</v>
      </c>
      <c r="R2109" s="34">
        <v>27240.34</v>
      </c>
      <c r="S2109" s="34">
        <v>27240.34</v>
      </c>
    </row>
    <row r="2110" spans="1:19">
      <c r="B2110" s="5">
        <v>2005</v>
      </c>
      <c r="C2110" s="34">
        <v>22588.55</v>
      </c>
      <c r="D2110" s="34">
        <v>22588.55</v>
      </c>
      <c r="E2110" s="34">
        <v>22588.55</v>
      </c>
      <c r="F2110" s="34">
        <v>22588.55</v>
      </c>
      <c r="G2110" s="34">
        <v>22588.55</v>
      </c>
      <c r="H2110" s="34">
        <v>22588.55</v>
      </c>
      <c r="I2110" s="34">
        <v>22588.55</v>
      </c>
      <c r="J2110" s="34">
        <v>22588.55</v>
      </c>
      <c r="K2110" s="34">
        <v>22588.55</v>
      </c>
      <c r="L2110" s="34">
        <v>22588.55</v>
      </c>
      <c r="M2110" s="34">
        <v>22588.55</v>
      </c>
      <c r="N2110" s="34">
        <v>22588.55</v>
      </c>
      <c r="O2110" s="34">
        <v>22588.55</v>
      </c>
      <c r="P2110" s="34">
        <v>22588.55</v>
      </c>
      <c r="Q2110" s="34">
        <v>22588.55</v>
      </c>
      <c r="R2110" s="34">
        <v>22588.55</v>
      </c>
      <c r="S2110" s="34">
        <v>22588.55</v>
      </c>
    </row>
    <row r="2111" spans="1:19">
      <c r="B2111" s="5">
        <v>2004</v>
      </c>
      <c r="C2111" s="34">
        <v>31512.78</v>
      </c>
      <c r="D2111" s="34">
        <v>31512.78</v>
      </c>
      <c r="E2111" s="34">
        <v>31512.78</v>
      </c>
      <c r="F2111" s="34">
        <v>31512.78</v>
      </c>
      <c r="G2111" s="34">
        <v>31512.78</v>
      </c>
      <c r="H2111" s="34">
        <v>31512.78</v>
      </c>
      <c r="I2111" s="34">
        <v>31512.78</v>
      </c>
      <c r="J2111" s="34">
        <v>31512.78</v>
      </c>
      <c r="K2111" s="34">
        <v>31512.78</v>
      </c>
      <c r="L2111" s="34">
        <v>31512.78</v>
      </c>
      <c r="M2111" s="34">
        <v>31512.78</v>
      </c>
      <c r="N2111" s="34">
        <v>31512.78</v>
      </c>
      <c r="O2111" s="34">
        <v>31512.78</v>
      </c>
      <c r="P2111" s="34">
        <v>31512.78</v>
      </c>
      <c r="Q2111" s="34">
        <v>31512.78</v>
      </c>
      <c r="R2111" s="34">
        <v>31512.78</v>
      </c>
      <c r="S2111" s="34">
        <v>31512.78</v>
      </c>
    </row>
    <row r="2112" spans="1:19">
      <c r="B2112" s="5">
        <v>2003</v>
      </c>
      <c r="C2112" s="34">
        <v>19137.95</v>
      </c>
      <c r="D2112" s="34">
        <v>19137.95</v>
      </c>
      <c r="E2112" s="34">
        <v>19137.95</v>
      </c>
      <c r="F2112" s="34">
        <v>19137.95</v>
      </c>
      <c r="G2112" s="34">
        <v>19137.95</v>
      </c>
      <c r="H2112" s="34">
        <v>19137.95</v>
      </c>
      <c r="I2112" s="34">
        <v>19137.95</v>
      </c>
      <c r="J2112" s="34">
        <v>19137.95</v>
      </c>
      <c r="K2112" s="34">
        <v>19137.95</v>
      </c>
      <c r="L2112" s="34">
        <v>19137.95</v>
      </c>
      <c r="M2112" s="34">
        <v>19137.95</v>
      </c>
      <c r="N2112" s="34">
        <v>19137.95</v>
      </c>
      <c r="O2112" s="34">
        <v>19137.95</v>
      </c>
      <c r="P2112" s="34">
        <v>19137.95</v>
      </c>
      <c r="Q2112" s="34">
        <v>19137.95</v>
      </c>
      <c r="R2112" s="34">
        <v>19137.95</v>
      </c>
      <c r="S2112" s="34">
        <v>19137.95</v>
      </c>
    </row>
    <row r="2113" spans="2:19">
      <c r="B2113" s="5">
        <v>2002</v>
      </c>
      <c r="C2113" s="34">
        <v>6641.84</v>
      </c>
      <c r="D2113" s="34">
        <v>6641.84</v>
      </c>
      <c r="E2113" s="34">
        <v>6641.84</v>
      </c>
      <c r="F2113" s="34">
        <v>6641.84</v>
      </c>
      <c r="G2113" s="34">
        <v>6641.84</v>
      </c>
      <c r="H2113" s="34">
        <v>6641.84</v>
      </c>
      <c r="I2113" s="34">
        <v>6641.84</v>
      </c>
      <c r="J2113" s="34">
        <v>6641.84</v>
      </c>
      <c r="K2113" s="34">
        <v>6641.84</v>
      </c>
      <c r="L2113" s="34">
        <v>6641.84</v>
      </c>
      <c r="M2113" s="34">
        <v>6641.84</v>
      </c>
      <c r="N2113" s="34">
        <v>6641.84</v>
      </c>
      <c r="O2113" s="34">
        <v>6641.84</v>
      </c>
      <c r="P2113" s="34">
        <v>6641.84</v>
      </c>
      <c r="Q2113" s="34">
        <v>6641.84</v>
      </c>
      <c r="R2113" s="34">
        <v>6641.84</v>
      </c>
      <c r="S2113" s="34">
        <v>6641.84</v>
      </c>
    </row>
    <row r="2114" spans="2:19">
      <c r="B2114" s="5">
        <v>2001</v>
      </c>
      <c r="C2114" s="34">
        <v>16610.09</v>
      </c>
      <c r="D2114" s="34">
        <v>16610.09</v>
      </c>
      <c r="E2114" s="34">
        <v>16610.09</v>
      </c>
      <c r="F2114" s="34">
        <v>16610.09</v>
      </c>
      <c r="G2114" s="34">
        <v>16610.09</v>
      </c>
      <c r="H2114" s="34">
        <v>16610.09</v>
      </c>
      <c r="I2114" s="34">
        <v>16610.09</v>
      </c>
      <c r="J2114" s="34">
        <v>16610.09</v>
      </c>
      <c r="K2114" s="34">
        <v>16610.09</v>
      </c>
      <c r="L2114" s="34">
        <v>16610.09</v>
      </c>
      <c r="M2114" s="34">
        <v>16610.09</v>
      </c>
      <c r="N2114" s="34">
        <v>16610.09</v>
      </c>
      <c r="O2114" s="34">
        <v>16610.09</v>
      </c>
      <c r="P2114" s="34">
        <v>16610.09</v>
      </c>
      <c r="Q2114" s="34">
        <v>16610.09</v>
      </c>
      <c r="R2114" s="34">
        <v>16610.09</v>
      </c>
      <c r="S2114" s="34">
        <v>16610.09</v>
      </c>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v>490.84</v>
      </c>
      <c r="D2116" s="34">
        <v>490.84</v>
      </c>
      <c r="E2116" s="34">
        <v>490.84</v>
      </c>
      <c r="F2116" s="34">
        <v>490.84</v>
      </c>
      <c r="G2116" s="34">
        <v>490.84</v>
      </c>
      <c r="H2116" s="34">
        <v>490.84</v>
      </c>
      <c r="I2116" s="34">
        <v>490.84</v>
      </c>
      <c r="J2116" s="34">
        <v>490.84</v>
      </c>
      <c r="K2116" s="34">
        <v>490.84</v>
      </c>
      <c r="L2116" s="34">
        <v>490.84</v>
      </c>
      <c r="M2116" s="34">
        <v>490.84</v>
      </c>
      <c r="N2116" s="34">
        <v>490.84</v>
      </c>
      <c r="O2116" s="34">
        <v>490.84</v>
      </c>
      <c r="P2116" s="34">
        <v>490.84</v>
      </c>
      <c r="Q2116" s="34">
        <v>490.84</v>
      </c>
      <c r="R2116" s="34">
        <v>490.84</v>
      </c>
      <c r="S2116" s="34">
        <v>490.84</v>
      </c>
    </row>
    <row r="2117" spans="2:19">
      <c r="B2117" s="5">
        <v>1998</v>
      </c>
      <c r="C2117" s="34">
        <v>8423.52</v>
      </c>
      <c r="D2117" s="34">
        <v>8423.52</v>
      </c>
      <c r="E2117" s="34">
        <v>8423.52</v>
      </c>
      <c r="F2117" s="34">
        <v>8423.52</v>
      </c>
      <c r="G2117" s="34">
        <v>8423.52</v>
      </c>
      <c r="H2117" s="34">
        <v>8423.52</v>
      </c>
      <c r="I2117" s="34">
        <v>8423.52</v>
      </c>
      <c r="J2117" s="34">
        <v>8423.52</v>
      </c>
      <c r="K2117" s="34">
        <v>8423.52</v>
      </c>
      <c r="L2117" s="34">
        <v>8423.52</v>
      </c>
      <c r="M2117" s="34">
        <v>8423.52</v>
      </c>
      <c r="N2117" s="34">
        <v>8423.52</v>
      </c>
      <c r="O2117" s="34">
        <v>8423.52</v>
      </c>
      <c r="P2117" s="34">
        <v>8423.52</v>
      </c>
      <c r="Q2117" s="34">
        <v>8423.52</v>
      </c>
      <c r="R2117" s="34">
        <v>8423.52</v>
      </c>
      <c r="S2117" s="34">
        <v>8423.52</v>
      </c>
    </row>
    <row r="2118" spans="2:19">
      <c r="B2118" s="5">
        <v>1997</v>
      </c>
      <c r="C2118" s="34">
        <v>8378.0499999999993</v>
      </c>
      <c r="D2118" s="34">
        <v>8378.0499999999993</v>
      </c>
      <c r="E2118" s="34">
        <v>8378.0499999999993</v>
      </c>
      <c r="F2118" s="34">
        <v>8378.0499999999993</v>
      </c>
      <c r="G2118" s="34">
        <v>8378.0499999999993</v>
      </c>
      <c r="H2118" s="34">
        <v>8378.0499999999993</v>
      </c>
      <c r="I2118" s="34">
        <v>8378.0499999999993</v>
      </c>
      <c r="J2118" s="34">
        <v>8378.0499999999993</v>
      </c>
      <c r="K2118" s="34">
        <v>8378.0499999999993</v>
      </c>
      <c r="L2118" s="34">
        <v>8378.0499999999993</v>
      </c>
      <c r="M2118" s="34">
        <v>8378.0499999999993</v>
      </c>
      <c r="N2118" s="34">
        <v>8378.0499999999993</v>
      </c>
      <c r="O2118" s="34">
        <v>8378.0499999999993</v>
      </c>
      <c r="P2118" s="34">
        <v>8378.0499999999993</v>
      </c>
      <c r="Q2118" s="34">
        <v>8378.0499999999993</v>
      </c>
      <c r="R2118" s="34">
        <v>8378.0499999999993</v>
      </c>
      <c r="S2118" s="34">
        <v>8378.0499999999993</v>
      </c>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v>2271.69</v>
      </c>
      <c r="D2121" s="34">
        <v>2271.69</v>
      </c>
      <c r="E2121" s="34">
        <v>2271.69</v>
      </c>
      <c r="F2121" s="34">
        <v>2271.69</v>
      </c>
      <c r="G2121" s="34">
        <v>2271.69</v>
      </c>
      <c r="H2121" s="34">
        <v>2271.69</v>
      </c>
      <c r="I2121" s="34">
        <v>2271.69</v>
      </c>
      <c r="J2121" s="34">
        <v>2271.69</v>
      </c>
      <c r="K2121" s="34">
        <v>2271.69</v>
      </c>
      <c r="L2121" s="34">
        <v>2271.69</v>
      </c>
      <c r="M2121" s="34">
        <v>2271.69</v>
      </c>
      <c r="N2121" s="34">
        <v>2271.69</v>
      </c>
      <c r="O2121" s="34">
        <v>2271.69</v>
      </c>
      <c r="P2121" s="34">
        <v>2271.69</v>
      </c>
      <c r="Q2121" s="34">
        <v>2271.69</v>
      </c>
      <c r="R2121" s="34">
        <v>2271.69</v>
      </c>
      <c r="S2121" s="34">
        <v>2271.69</v>
      </c>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v>1980204.17</v>
      </c>
      <c r="D2125" s="34">
        <v>1980204.17</v>
      </c>
      <c r="E2125" s="34">
        <v>1980204.17</v>
      </c>
      <c r="F2125" s="34">
        <v>1980204.17</v>
      </c>
      <c r="G2125" s="34">
        <v>1980204.17</v>
      </c>
      <c r="H2125" s="34">
        <v>1980204.17</v>
      </c>
      <c r="I2125" s="34">
        <v>1980204.17</v>
      </c>
      <c r="J2125" s="34">
        <v>1980204.17</v>
      </c>
      <c r="K2125" s="34">
        <v>1980204.17</v>
      </c>
      <c r="L2125" s="34">
        <v>1980204.17</v>
      </c>
      <c r="M2125" s="34">
        <v>1980204.17</v>
      </c>
      <c r="N2125" s="34">
        <v>1980204.17</v>
      </c>
      <c r="O2125" s="34">
        <v>1980204.17</v>
      </c>
      <c r="P2125" s="34">
        <v>1980204.17</v>
      </c>
      <c r="Q2125" s="34">
        <v>1980204.17</v>
      </c>
      <c r="R2125" s="34">
        <v>1980204.17</v>
      </c>
      <c r="S2125" s="34">
        <v>1980204.17</v>
      </c>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2123499.8199999998</v>
      </c>
      <c r="D2186" s="7">
        <f>SUM(D2108:D2185)</f>
        <v>2123499.8199999998</v>
      </c>
      <c r="E2186" s="7">
        <f>SUM(E2107:E2185)</f>
        <v>2123499.8199999998</v>
      </c>
      <c r="F2186" s="7">
        <f>SUM(F2106:F2185)</f>
        <v>2123499.8199999998</v>
      </c>
      <c r="G2186" s="7">
        <f>SUM(G2105:G2185)</f>
        <v>2123499.8199999998</v>
      </c>
      <c r="H2186" s="7">
        <f>SUM(H2099:H2185)</f>
        <v>2123499.8199999998</v>
      </c>
      <c r="I2186" s="7">
        <f>SUM(I2099:I2185)</f>
        <v>2123499.8199999998</v>
      </c>
      <c r="J2186" s="7">
        <f t="shared" ref="J2186" si="41">SUM(J2099:J2185)</f>
        <v>2123499.8199999998</v>
      </c>
      <c r="K2186" s="7">
        <f>SUM(K2099:K2185)</f>
        <v>2123499.8199999998</v>
      </c>
      <c r="L2186" s="7">
        <f t="shared" ref="L2186" si="42">SUM(L2099:L2185)</f>
        <v>2123499.8199999998</v>
      </c>
      <c r="M2186" s="7">
        <f>SUM(M2099:M2185)</f>
        <v>2123499.8199999998</v>
      </c>
      <c r="N2186" s="10">
        <f>SUM(N2094:N2185)</f>
        <v>2123499.8199999998</v>
      </c>
      <c r="O2186" s="10">
        <f>SUM(O2094:O2185)</f>
        <v>2123499.8199999998</v>
      </c>
      <c r="P2186" s="10">
        <f>SUM(P2094:P2185)</f>
        <v>2129549.48</v>
      </c>
      <c r="Q2186" s="10">
        <f>SUM(Q2094:Q2185)</f>
        <v>2129549.48</v>
      </c>
      <c r="R2186" s="10">
        <f>SUM(R2093:R2185)</f>
        <v>2129549.48</v>
      </c>
      <c r="S2186" s="10">
        <f>SUM(S2093:S2185)</f>
        <v>2129549.48</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v>42847.76</v>
      </c>
      <c r="S2284" s="34">
        <v>42847.76</v>
      </c>
    </row>
    <row r="2285" spans="1:19">
      <c r="B2285" s="5">
        <v>2020</v>
      </c>
      <c r="C2285" s="33"/>
      <c r="D2285" s="33"/>
      <c r="E2285" s="33"/>
      <c r="F2285" s="33"/>
      <c r="G2285" s="33"/>
      <c r="H2285" s="33"/>
      <c r="I2285" s="33"/>
      <c r="J2285" s="33"/>
      <c r="K2285" s="33"/>
      <c r="L2285" s="33"/>
      <c r="M2285" s="33"/>
      <c r="N2285" s="33"/>
      <c r="O2285" s="33"/>
      <c r="P2285" s="33"/>
      <c r="Q2285" s="34">
        <v>32433.84</v>
      </c>
      <c r="R2285" s="34">
        <v>32433.84</v>
      </c>
      <c r="S2285" s="34">
        <v>32433.84</v>
      </c>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v>58656.93</v>
      </c>
      <c r="P2287" s="34">
        <v>58656.93</v>
      </c>
      <c r="Q2287" s="34">
        <v>58656.93</v>
      </c>
      <c r="R2287" s="34">
        <v>58656.93</v>
      </c>
      <c r="S2287" s="34">
        <v>58656.93</v>
      </c>
    </row>
    <row r="2288" spans="1:19">
      <c r="A2288" s="37"/>
      <c r="B2288" s="5">
        <v>2017</v>
      </c>
      <c r="C2288" s="33"/>
      <c r="D2288" s="33"/>
      <c r="E2288" s="33"/>
      <c r="F2288" s="33"/>
      <c r="G2288" s="33"/>
      <c r="H2288" s="33"/>
      <c r="I2288" s="33"/>
      <c r="J2288" s="33"/>
      <c r="K2288" s="33"/>
      <c r="L2288" s="33"/>
      <c r="M2288" s="33"/>
      <c r="N2288" s="34">
        <v>28095.46</v>
      </c>
      <c r="O2288" s="34">
        <v>28095.46</v>
      </c>
      <c r="P2288" s="34">
        <v>28095.46</v>
      </c>
      <c r="Q2288" s="34">
        <v>28095.46</v>
      </c>
      <c r="R2288" s="34">
        <v>28095.46</v>
      </c>
      <c r="S2288" s="34">
        <v>28095.46</v>
      </c>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v>20000</v>
      </c>
      <c r="I2294" s="34">
        <v>20000</v>
      </c>
      <c r="J2294" s="34">
        <v>20000</v>
      </c>
      <c r="K2294" s="34">
        <v>20000</v>
      </c>
      <c r="L2294" s="34">
        <v>20000</v>
      </c>
      <c r="M2294" s="34">
        <v>20000</v>
      </c>
      <c r="N2294" s="34">
        <v>20000</v>
      </c>
      <c r="O2294" s="34">
        <v>20000</v>
      </c>
      <c r="P2294" s="34">
        <v>20000</v>
      </c>
      <c r="Q2294" s="34">
        <v>20000</v>
      </c>
      <c r="R2294" s="34">
        <v>20000</v>
      </c>
      <c r="S2294" s="34">
        <v>20000</v>
      </c>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v>42398.080000000002</v>
      </c>
      <c r="E2298" s="34">
        <v>42398.080000000002</v>
      </c>
      <c r="F2298" s="34">
        <v>42398.080000000002</v>
      </c>
      <c r="G2298" s="34">
        <v>42398.080000000002</v>
      </c>
      <c r="H2298" s="34">
        <v>42398.080000000002</v>
      </c>
      <c r="I2298" s="34">
        <v>42398.080000000002</v>
      </c>
      <c r="J2298" s="34">
        <v>42398.080000000002</v>
      </c>
      <c r="K2298" s="34">
        <v>42398.080000000002</v>
      </c>
      <c r="L2298" s="34">
        <v>42398.080000000002</v>
      </c>
      <c r="M2298" s="34">
        <v>42398.080000000002</v>
      </c>
      <c r="N2298" s="34">
        <v>42398.080000000002</v>
      </c>
      <c r="O2298" s="34">
        <v>42398.080000000002</v>
      </c>
      <c r="P2298" s="34">
        <v>42398.080000000002</v>
      </c>
      <c r="Q2298" s="34">
        <v>42398.080000000002</v>
      </c>
      <c r="R2298" s="34">
        <v>42398.080000000002</v>
      </c>
      <c r="S2298" s="34">
        <v>42398.080000000002</v>
      </c>
    </row>
    <row r="2299" spans="2:19">
      <c r="B2299" s="5">
        <v>2006</v>
      </c>
      <c r="C2299" s="34">
        <v>13395.44</v>
      </c>
      <c r="D2299" s="34">
        <v>13395.44</v>
      </c>
      <c r="E2299" s="34">
        <v>13395.44</v>
      </c>
      <c r="F2299" s="34">
        <v>13395.44</v>
      </c>
      <c r="G2299" s="34">
        <v>13395.44</v>
      </c>
      <c r="H2299" s="34">
        <v>13395.44</v>
      </c>
      <c r="I2299" s="34">
        <v>13395.44</v>
      </c>
      <c r="J2299" s="34">
        <v>13395.44</v>
      </c>
      <c r="K2299" s="34">
        <v>13395.44</v>
      </c>
      <c r="L2299" s="34">
        <v>13395.44</v>
      </c>
      <c r="M2299" s="34">
        <v>13395.44</v>
      </c>
      <c r="N2299" s="34">
        <v>13395.44</v>
      </c>
      <c r="O2299" s="34">
        <v>13395.44</v>
      </c>
      <c r="P2299" s="34">
        <v>13395.44</v>
      </c>
      <c r="Q2299" s="34">
        <v>13395.44</v>
      </c>
      <c r="R2299" s="34">
        <v>13395.44</v>
      </c>
      <c r="S2299" s="34">
        <v>13395.44</v>
      </c>
    </row>
    <row r="2300" spans="2:19">
      <c r="B2300" s="5">
        <v>2005</v>
      </c>
      <c r="C2300" s="34">
        <v>63885.500000000007</v>
      </c>
      <c r="D2300" s="34">
        <v>63885.5</v>
      </c>
      <c r="E2300" s="34">
        <v>63885.5</v>
      </c>
      <c r="F2300" s="34">
        <v>63885.5</v>
      </c>
      <c r="G2300" s="34">
        <v>63885.5</v>
      </c>
      <c r="H2300" s="34">
        <v>63885.5</v>
      </c>
      <c r="I2300" s="34">
        <v>63885.5</v>
      </c>
      <c r="J2300" s="34">
        <v>63885.5</v>
      </c>
      <c r="K2300" s="34">
        <v>63885.5</v>
      </c>
      <c r="L2300" s="34">
        <v>63885.5</v>
      </c>
      <c r="M2300" s="34">
        <v>63885.5</v>
      </c>
      <c r="N2300" s="34">
        <v>63885.5</v>
      </c>
      <c r="O2300" s="34">
        <v>63885.5</v>
      </c>
      <c r="P2300" s="34">
        <v>63885.5</v>
      </c>
      <c r="Q2300" s="34">
        <v>63885.5</v>
      </c>
      <c r="R2300" s="34">
        <v>63885.5</v>
      </c>
      <c r="S2300" s="34">
        <v>63885.5</v>
      </c>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v>38632.879999999997</v>
      </c>
      <c r="D2302" s="34">
        <v>38632.879999999997</v>
      </c>
      <c r="E2302" s="34">
        <v>38632.879999999997</v>
      </c>
      <c r="F2302" s="34">
        <v>38632.879999999997</v>
      </c>
      <c r="G2302" s="34">
        <v>38632.879999999997</v>
      </c>
      <c r="H2302" s="34">
        <v>38632.879999999997</v>
      </c>
      <c r="I2302" s="34">
        <v>38632.879999999997</v>
      </c>
      <c r="J2302" s="34">
        <v>38632.879999999997</v>
      </c>
      <c r="K2302" s="34">
        <v>38632.879999999997</v>
      </c>
      <c r="L2302" s="34">
        <v>38632.879999999997</v>
      </c>
      <c r="M2302" s="34">
        <v>38632.879999999997</v>
      </c>
      <c r="N2302" s="34">
        <v>38632.879999999997</v>
      </c>
      <c r="O2302" s="34">
        <v>38632.879999999997</v>
      </c>
      <c r="P2302" s="34">
        <v>38632.879999999997</v>
      </c>
      <c r="Q2302" s="34">
        <v>38632.879999999997</v>
      </c>
      <c r="R2302" s="34">
        <v>38632.879999999997</v>
      </c>
      <c r="S2302" s="34">
        <v>38632.879999999997</v>
      </c>
    </row>
    <row r="2303" spans="2:19">
      <c r="B2303" s="5">
        <v>2002</v>
      </c>
      <c r="C2303" s="34">
        <v>58305.53</v>
      </c>
      <c r="D2303" s="34">
        <v>58305.53</v>
      </c>
      <c r="E2303" s="34">
        <v>58305.53</v>
      </c>
      <c r="F2303" s="34">
        <v>58305.53</v>
      </c>
      <c r="G2303" s="34">
        <v>58305.53</v>
      </c>
      <c r="H2303" s="34">
        <v>58305.53</v>
      </c>
      <c r="I2303" s="34">
        <v>58305.53</v>
      </c>
      <c r="J2303" s="34">
        <v>58305.53</v>
      </c>
      <c r="K2303" s="34">
        <v>58305.53</v>
      </c>
      <c r="L2303" s="34">
        <v>58305.53</v>
      </c>
      <c r="M2303" s="34">
        <v>58305.53</v>
      </c>
      <c r="N2303" s="34">
        <v>58305.53</v>
      </c>
      <c r="O2303" s="34">
        <v>58305.53</v>
      </c>
      <c r="P2303" s="34">
        <v>58305.53</v>
      </c>
      <c r="Q2303" s="34">
        <v>58305.53</v>
      </c>
      <c r="R2303" s="34">
        <v>58305.53</v>
      </c>
      <c r="S2303" s="34">
        <v>58305.53</v>
      </c>
    </row>
    <row r="2304" spans="2:19">
      <c r="B2304" s="5">
        <v>2001</v>
      </c>
      <c r="C2304" s="34">
        <v>19980.849999999999</v>
      </c>
      <c r="D2304" s="34">
        <v>19980.849999999999</v>
      </c>
      <c r="E2304" s="34">
        <v>19980.849999999999</v>
      </c>
      <c r="F2304" s="34">
        <v>19980.849999999999</v>
      </c>
      <c r="G2304" s="34">
        <v>19980.849999999999</v>
      </c>
      <c r="H2304" s="34">
        <v>19980.849999999999</v>
      </c>
      <c r="I2304" s="34">
        <v>19980.849999999999</v>
      </c>
      <c r="J2304" s="34">
        <v>19980.849999999999</v>
      </c>
      <c r="K2304" s="34">
        <v>19980.849999999999</v>
      </c>
      <c r="L2304" s="34">
        <v>19980.849999999999</v>
      </c>
      <c r="M2304" s="34">
        <v>19980.849999999999</v>
      </c>
      <c r="N2304" s="34">
        <v>19980.849999999999</v>
      </c>
      <c r="O2304" s="34">
        <v>19980.849999999999</v>
      </c>
      <c r="P2304" s="34">
        <v>19980.849999999999</v>
      </c>
      <c r="Q2304" s="34">
        <v>19980.849999999999</v>
      </c>
      <c r="R2304" s="34">
        <v>19980.849999999999</v>
      </c>
      <c r="S2304" s="34">
        <v>19980.849999999999</v>
      </c>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v>2876.96</v>
      </c>
      <c r="D2307" s="34">
        <v>2876.96</v>
      </c>
      <c r="E2307" s="34">
        <v>2876.96</v>
      </c>
      <c r="F2307" s="34">
        <v>2876.96</v>
      </c>
      <c r="G2307" s="34">
        <v>2876.96</v>
      </c>
      <c r="H2307" s="34">
        <v>2876.96</v>
      </c>
      <c r="I2307" s="34">
        <v>2876.96</v>
      </c>
      <c r="J2307" s="34">
        <v>2876.96</v>
      </c>
      <c r="K2307" s="34">
        <v>2876.96</v>
      </c>
      <c r="L2307" s="34">
        <v>2876.96</v>
      </c>
      <c r="M2307" s="34">
        <v>2876.96</v>
      </c>
      <c r="N2307" s="34">
        <v>2876.96</v>
      </c>
      <c r="O2307" s="34">
        <v>2876.96</v>
      </c>
      <c r="P2307" s="34">
        <v>2876.96</v>
      </c>
      <c r="Q2307" s="34">
        <v>2876.96</v>
      </c>
      <c r="R2307" s="34">
        <v>2876.96</v>
      </c>
      <c r="S2307" s="34">
        <v>2876.96</v>
      </c>
    </row>
    <row r="2308" spans="2:19">
      <c r="B2308" s="5">
        <v>1997</v>
      </c>
      <c r="C2308" s="34">
        <v>52102.64</v>
      </c>
      <c r="D2308" s="34">
        <v>52102.64</v>
      </c>
      <c r="E2308" s="34">
        <v>52102.64</v>
      </c>
      <c r="F2308" s="34">
        <v>52102.64</v>
      </c>
      <c r="G2308" s="34">
        <v>52102.64</v>
      </c>
      <c r="H2308" s="34">
        <v>52102.64</v>
      </c>
      <c r="I2308" s="34">
        <v>52102.64</v>
      </c>
      <c r="J2308" s="34">
        <v>52102.64</v>
      </c>
      <c r="K2308" s="34">
        <v>52102.64</v>
      </c>
      <c r="L2308" s="34">
        <v>52102.64</v>
      </c>
      <c r="M2308" s="34">
        <v>52102.64</v>
      </c>
      <c r="N2308" s="34">
        <v>52102.64</v>
      </c>
      <c r="O2308" s="34">
        <v>52102.64</v>
      </c>
      <c r="P2308" s="34">
        <v>52102.64</v>
      </c>
      <c r="Q2308" s="34">
        <v>52102.64</v>
      </c>
      <c r="R2308" s="34">
        <v>52102.64</v>
      </c>
      <c r="S2308" s="34">
        <v>52102.64</v>
      </c>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v>30468.12</v>
      </c>
      <c r="D2311" s="34">
        <v>30468.12</v>
      </c>
      <c r="E2311" s="34">
        <v>30468.12</v>
      </c>
      <c r="F2311" s="34">
        <v>30468.12</v>
      </c>
      <c r="G2311" s="34">
        <v>30468.12</v>
      </c>
      <c r="H2311" s="34">
        <v>30468.12</v>
      </c>
      <c r="I2311" s="34">
        <v>30468.12</v>
      </c>
      <c r="J2311" s="34">
        <v>30468.12</v>
      </c>
      <c r="K2311" s="34">
        <v>30468.12</v>
      </c>
      <c r="L2311" s="34">
        <v>30468.12</v>
      </c>
      <c r="M2311" s="34">
        <v>30468.12</v>
      </c>
      <c r="N2311" s="34">
        <v>30468.12</v>
      </c>
      <c r="O2311" s="34">
        <v>30468.12</v>
      </c>
      <c r="P2311" s="34">
        <v>30468.12</v>
      </c>
      <c r="Q2311" s="34">
        <v>30468.12</v>
      </c>
      <c r="R2311" s="34">
        <v>30468.12</v>
      </c>
      <c r="S2311" s="34">
        <v>30468.12</v>
      </c>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v>29379.66</v>
      </c>
      <c r="D2314" s="34">
        <v>29379.66</v>
      </c>
      <c r="E2314" s="34">
        <v>29379.66</v>
      </c>
      <c r="F2314" s="34">
        <v>29379.66</v>
      </c>
      <c r="G2314" s="34">
        <v>29379.66</v>
      </c>
      <c r="H2314" s="34">
        <v>29379.66</v>
      </c>
      <c r="I2314" s="34">
        <v>29379.66</v>
      </c>
      <c r="J2314" s="34">
        <v>29379.66</v>
      </c>
      <c r="K2314" s="34">
        <v>29379.66</v>
      </c>
      <c r="L2314" s="34">
        <v>29379.66</v>
      </c>
      <c r="M2314" s="34">
        <v>29379.66</v>
      </c>
      <c r="N2314" s="34">
        <v>29379.66</v>
      </c>
      <c r="O2314" s="34">
        <v>29379.66</v>
      </c>
      <c r="P2314" s="34">
        <v>29379.66</v>
      </c>
      <c r="Q2314" s="34">
        <v>29379.66</v>
      </c>
      <c r="R2314" s="34">
        <v>29379.66</v>
      </c>
      <c r="S2314" s="34">
        <v>29379.66</v>
      </c>
    </row>
    <row r="2315" spans="2:19">
      <c r="B2315" s="5">
        <v>1990</v>
      </c>
      <c r="C2315" s="34">
        <v>29379.66</v>
      </c>
      <c r="D2315" s="34">
        <v>29379.66</v>
      </c>
      <c r="E2315" s="34">
        <v>29379.66</v>
      </c>
      <c r="F2315" s="34">
        <v>29379.66</v>
      </c>
      <c r="G2315" s="34">
        <v>29379.66</v>
      </c>
      <c r="H2315" s="34">
        <v>29379.66</v>
      </c>
      <c r="I2315" s="34">
        <v>29379.66</v>
      </c>
      <c r="J2315" s="34">
        <v>29379.66</v>
      </c>
      <c r="K2315" s="34">
        <v>29379.66</v>
      </c>
      <c r="L2315" s="34">
        <v>29379.66</v>
      </c>
      <c r="M2315" s="34">
        <v>29379.66</v>
      </c>
      <c r="N2315" s="34">
        <v>29379.66</v>
      </c>
      <c r="O2315" s="34">
        <v>29379.66</v>
      </c>
      <c r="P2315" s="34">
        <v>29379.66</v>
      </c>
      <c r="Q2315" s="34">
        <v>29379.66</v>
      </c>
      <c r="R2315" s="34">
        <v>29379.66</v>
      </c>
      <c r="S2315" s="34">
        <v>29379.66</v>
      </c>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v>32646.9</v>
      </c>
      <c r="D2322" s="34">
        <v>32646.9</v>
      </c>
      <c r="E2322" s="34">
        <v>32646.9</v>
      </c>
      <c r="F2322" s="34">
        <v>32646.9</v>
      </c>
      <c r="G2322" s="34">
        <v>32646.9</v>
      </c>
      <c r="H2322" s="34">
        <v>32646.9</v>
      </c>
      <c r="I2322" s="34">
        <v>32646.9</v>
      </c>
      <c r="J2322" s="34">
        <v>32646.9</v>
      </c>
      <c r="K2322" s="34">
        <v>32646.9</v>
      </c>
      <c r="L2322" s="34">
        <v>32646.9</v>
      </c>
      <c r="M2322" s="34">
        <v>32646.9</v>
      </c>
      <c r="N2322" s="34">
        <v>32646.9</v>
      </c>
      <c r="O2322" s="34">
        <v>32646.9</v>
      </c>
      <c r="P2322" s="34">
        <v>32646.9</v>
      </c>
      <c r="Q2322" s="34">
        <v>32646.9</v>
      </c>
      <c r="R2322" s="34">
        <v>32646.9</v>
      </c>
      <c r="S2322" s="34">
        <v>32646.9</v>
      </c>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v>20900.55</v>
      </c>
      <c r="D2327" s="34">
        <v>20900.55</v>
      </c>
      <c r="E2327" s="34">
        <v>20900.55</v>
      </c>
      <c r="F2327" s="34">
        <v>20900.55</v>
      </c>
      <c r="G2327" s="34">
        <v>20900.55</v>
      </c>
      <c r="H2327" s="34">
        <v>20900.55</v>
      </c>
      <c r="I2327" s="34">
        <v>20900.55</v>
      </c>
      <c r="J2327" s="34">
        <v>20900.55</v>
      </c>
      <c r="K2327" s="34">
        <v>20900.55</v>
      </c>
      <c r="L2327" s="34">
        <v>20900.55</v>
      </c>
      <c r="M2327" s="34">
        <v>20900.55</v>
      </c>
      <c r="N2327" s="34">
        <v>20900.55</v>
      </c>
      <c r="O2327" s="34">
        <v>20900.55</v>
      </c>
      <c r="P2327" s="34">
        <v>20900.55</v>
      </c>
      <c r="Q2327" s="34">
        <v>20900.55</v>
      </c>
      <c r="R2327" s="34">
        <v>20900.55</v>
      </c>
      <c r="S2327" s="34">
        <v>20900.55</v>
      </c>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v>7912.99</v>
      </c>
      <c r="D2337" s="34">
        <v>7912.99</v>
      </c>
      <c r="E2337" s="34">
        <v>7912.99</v>
      </c>
      <c r="F2337" s="34">
        <v>7912.99</v>
      </c>
      <c r="G2337" s="34">
        <v>7912.99</v>
      </c>
      <c r="H2337" s="34">
        <v>7912.99</v>
      </c>
      <c r="I2337" s="34">
        <v>7912.99</v>
      </c>
      <c r="J2337" s="34">
        <v>7912.99</v>
      </c>
      <c r="K2337" s="34">
        <v>7912.99</v>
      </c>
      <c r="L2337" s="34">
        <v>7912.99</v>
      </c>
      <c r="M2337" s="34">
        <v>7912.99</v>
      </c>
      <c r="N2337" s="34">
        <v>7912.99</v>
      </c>
      <c r="O2337" s="34">
        <v>7912.99</v>
      </c>
      <c r="P2337" s="34">
        <v>7912.99</v>
      </c>
      <c r="Q2337" s="34">
        <v>7912.99</v>
      </c>
      <c r="R2337" s="34">
        <v>7912.99</v>
      </c>
      <c r="S2337" s="34">
        <v>7912.99</v>
      </c>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v>8761.74</v>
      </c>
      <c r="D2343" s="34">
        <v>8761.74</v>
      </c>
      <c r="E2343" s="34">
        <v>8761.74</v>
      </c>
      <c r="F2343" s="34">
        <v>8761.74</v>
      </c>
      <c r="G2343" s="34">
        <v>8761.74</v>
      </c>
      <c r="H2343" s="34">
        <v>8761.74</v>
      </c>
      <c r="I2343" s="34">
        <v>8761.74</v>
      </c>
      <c r="J2343" s="34">
        <v>8761.74</v>
      </c>
      <c r="K2343" s="34">
        <v>8761.74</v>
      </c>
      <c r="L2343" s="34">
        <v>8761.74</v>
      </c>
      <c r="M2343" s="34">
        <v>8761.74</v>
      </c>
      <c r="N2343" s="34">
        <v>8761.74</v>
      </c>
      <c r="O2343" s="34">
        <v>8761.74</v>
      </c>
      <c r="P2343" s="34">
        <v>8761.74</v>
      </c>
      <c r="Q2343" s="34">
        <v>8761.74</v>
      </c>
      <c r="R2343" s="34">
        <v>8761.74</v>
      </c>
      <c r="S2343" s="34">
        <v>8761.74</v>
      </c>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408629.41999999993</v>
      </c>
      <c r="D2376" s="7">
        <f>SUM(D2298:D2375)</f>
        <v>451027.49999999994</v>
      </c>
      <c r="E2376" s="7">
        <f>SUM(E2297:E2375)</f>
        <v>451027.49999999994</v>
      </c>
      <c r="F2376" s="7">
        <f>SUM(F2296:F2375)</f>
        <v>451027.49999999994</v>
      </c>
      <c r="G2376" s="7">
        <f>SUM(G2295:G2375)</f>
        <v>451027.49999999994</v>
      </c>
      <c r="H2376" s="7">
        <f>SUM(H2289:H2375)</f>
        <v>471027.49999999994</v>
      </c>
      <c r="I2376" s="7">
        <f>SUM(I2289:I2375)</f>
        <v>471027.49999999994</v>
      </c>
      <c r="J2376" s="7">
        <f t="shared" ref="J2376" si="45">SUM(J2289:J2375)</f>
        <v>471027.49999999994</v>
      </c>
      <c r="K2376" s="7">
        <f>SUM(K2289:K2375)</f>
        <v>471027.49999999994</v>
      </c>
      <c r="L2376" s="7">
        <f t="shared" ref="L2376" si="46">SUM(L2289:L2375)</f>
        <v>471027.49999999994</v>
      </c>
      <c r="M2376" s="7">
        <f>SUM(M2289:M2375)</f>
        <v>471027.49999999994</v>
      </c>
      <c r="N2376" s="10">
        <f>SUM(N2284:N2375)</f>
        <v>499122.95999999996</v>
      </c>
      <c r="O2376" s="10">
        <f>SUM(O2284:O2375)</f>
        <v>557779.8899999999</v>
      </c>
      <c r="P2376" s="10">
        <f>SUM(P2284:P2375)</f>
        <v>557779.8899999999</v>
      </c>
      <c r="Q2376" s="10">
        <f>SUM(Q2284:Q2375)</f>
        <v>590213.73</v>
      </c>
      <c r="R2376" s="10">
        <f>SUM(R2283:R2375)</f>
        <v>633061.49000000011</v>
      </c>
      <c r="S2376" s="10">
        <f>SUM(S2283:S2375)</f>
        <v>633061.49000000011</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50000</v>
      </c>
    </row>
    <row r="2759" spans="1:19">
      <c r="A2759" s="35"/>
      <c r="B2759" s="5">
        <v>2021</v>
      </c>
      <c r="C2759" s="33"/>
      <c r="D2759" s="33"/>
      <c r="E2759" s="33"/>
      <c r="F2759" s="33"/>
      <c r="G2759" s="33"/>
      <c r="H2759" s="33"/>
      <c r="I2759" s="33"/>
      <c r="J2759" s="33"/>
      <c r="K2759" s="33"/>
      <c r="L2759" s="33"/>
      <c r="M2759" s="33"/>
      <c r="N2759" s="33"/>
      <c r="O2759" s="33"/>
      <c r="P2759" s="33"/>
      <c r="Q2759" s="33"/>
      <c r="R2759" s="34">
        <v>38748.619999999995</v>
      </c>
      <c r="S2759" s="34">
        <v>38748.619999999995</v>
      </c>
    </row>
    <row r="2760" spans="1:19">
      <c r="B2760" s="5">
        <v>2020</v>
      </c>
      <c r="C2760" s="33"/>
      <c r="D2760" s="33"/>
      <c r="E2760" s="33"/>
      <c r="F2760" s="33"/>
      <c r="G2760" s="33"/>
      <c r="H2760" s="33"/>
      <c r="I2760" s="33"/>
      <c r="J2760" s="33"/>
      <c r="K2760" s="33"/>
      <c r="L2760" s="33"/>
      <c r="M2760" s="33"/>
      <c r="N2760" s="33"/>
      <c r="O2760" s="33"/>
      <c r="P2760" s="33"/>
      <c r="Q2760" s="34">
        <v>19290.53</v>
      </c>
      <c r="R2760" s="34">
        <v>19290.53</v>
      </c>
      <c r="S2760" s="34">
        <v>19290.53</v>
      </c>
    </row>
    <row r="2761" spans="1:19">
      <c r="A2761" s="37"/>
      <c r="B2761" s="5">
        <v>2019</v>
      </c>
      <c r="C2761" s="33"/>
      <c r="D2761" s="33"/>
      <c r="E2761" s="33"/>
      <c r="F2761" s="33"/>
      <c r="G2761" s="33"/>
      <c r="H2761" s="33"/>
      <c r="I2761" s="33"/>
      <c r="J2761" s="33"/>
      <c r="K2761" s="33"/>
      <c r="L2761" s="33"/>
      <c r="M2761" s="33"/>
      <c r="N2761" s="33"/>
      <c r="O2761" s="33"/>
      <c r="P2761" s="34">
        <v>3937.8</v>
      </c>
      <c r="Q2761" s="34">
        <v>3937.8</v>
      </c>
      <c r="R2761" s="34">
        <v>3937.8</v>
      </c>
      <c r="S2761" s="34">
        <v>3937.8</v>
      </c>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v>446633.38</v>
      </c>
      <c r="N2764" s="34">
        <v>446633.38</v>
      </c>
      <c r="O2764" s="34">
        <v>446633.38</v>
      </c>
      <c r="P2764" s="34">
        <v>446633.38</v>
      </c>
      <c r="Q2764" s="34">
        <v>446633.38</v>
      </c>
      <c r="R2764" s="34">
        <v>446633.38</v>
      </c>
      <c r="S2764" s="34">
        <v>446633.38</v>
      </c>
    </row>
    <row r="2765" spans="1:19">
      <c r="B2765" s="5">
        <v>2015</v>
      </c>
      <c r="C2765" s="33"/>
      <c r="D2765" s="33"/>
      <c r="E2765" s="33"/>
      <c r="F2765" s="33"/>
      <c r="G2765" s="33"/>
      <c r="H2765" s="33"/>
      <c r="I2765" s="33"/>
      <c r="J2765" s="33"/>
      <c r="K2765" s="33"/>
      <c r="L2765" s="34">
        <v>1057585.3600000001</v>
      </c>
      <c r="M2765" s="34">
        <v>1057585.3600000001</v>
      </c>
      <c r="N2765" s="34">
        <v>1057585.3600000001</v>
      </c>
      <c r="O2765" s="34">
        <v>1057585.3600000001</v>
      </c>
      <c r="P2765" s="34">
        <v>1057585.3600000001</v>
      </c>
      <c r="Q2765" s="34">
        <v>1057585.3600000001</v>
      </c>
      <c r="R2765" s="34">
        <v>1057585.3600000001</v>
      </c>
      <c r="S2765" s="34">
        <v>1057585.3600000001</v>
      </c>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v>12900</v>
      </c>
      <c r="I2769" s="34">
        <v>12900</v>
      </c>
      <c r="J2769" s="34">
        <v>12900</v>
      </c>
      <c r="K2769" s="34">
        <v>12900</v>
      </c>
      <c r="L2769" s="34">
        <v>12900</v>
      </c>
      <c r="M2769" s="34">
        <v>12900</v>
      </c>
      <c r="N2769" s="34">
        <v>12900</v>
      </c>
      <c r="O2769" s="34">
        <v>12900</v>
      </c>
      <c r="P2769" s="34">
        <v>12900</v>
      </c>
      <c r="Q2769" s="34">
        <v>12900</v>
      </c>
      <c r="R2769" s="34">
        <v>12900</v>
      </c>
      <c r="S2769" s="34">
        <v>12900</v>
      </c>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v>34335.919999999998</v>
      </c>
      <c r="G2771" s="34">
        <v>34335.919999999998</v>
      </c>
      <c r="H2771" s="34">
        <v>34335.919999999998</v>
      </c>
      <c r="I2771" s="34">
        <v>34335.919999999998</v>
      </c>
      <c r="J2771" s="34">
        <v>34335.919999999998</v>
      </c>
      <c r="K2771" s="34">
        <v>34335.919999999998</v>
      </c>
      <c r="L2771" s="34">
        <v>34335.919999999998</v>
      </c>
      <c r="M2771" s="34">
        <v>34335.919999999998</v>
      </c>
      <c r="N2771" s="34">
        <v>34335.919999999998</v>
      </c>
      <c r="O2771" s="34">
        <v>34335.919999999998</v>
      </c>
      <c r="P2771" s="34">
        <v>34335.919999999998</v>
      </c>
      <c r="Q2771" s="34">
        <v>34335.919999999998</v>
      </c>
      <c r="R2771" s="34">
        <v>34335.919999999998</v>
      </c>
      <c r="S2771" s="34">
        <v>34335.919999999998</v>
      </c>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v>3060.48</v>
      </c>
      <c r="E2773" s="34">
        <v>3060.48</v>
      </c>
      <c r="F2773" s="34">
        <v>3060.48</v>
      </c>
      <c r="G2773" s="34">
        <v>3060.48</v>
      </c>
      <c r="H2773" s="34">
        <v>3060.48</v>
      </c>
      <c r="I2773" s="34">
        <v>3060.48</v>
      </c>
      <c r="J2773" s="34">
        <v>3060.48</v>
      </c>
      <c r="K2773" s="34">
        <v>3060.48</v>
      </c>
      <c r="L2773" s="34">
        <v>3060.48</v>
      </c>
      <c r="M2773" s="34">
        <v>3060.48</v>
      </c>
      <c r="N2773" s="34">
        <v>3060.48</v>
      </c>
      <c r="O2773" s="34">
        <v>3060.48</v>
      </c>
      <c r="P2773" s="34">
        <v>3060.48</v>
      </c>
      <c r="Q2773" s="34">
        <v>3060.48</v>
      </c>
      <c r="R2773" s="34">
        <v>3060.48</v>
      </c>
      <c r="S2773" s="34">
        <v>3060.48</v>
      </c>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v>25688.530000000002</v>
      </c>
      <c r="D2775" s="34">
        <v>25688.53</v>
      </c>
      <c r="E2775" s="34">
        <v>25688.53</v>
      </c>
      <c r="F2775" s="34">
        <v>25688.53</v>
      </c>
      <c r="G2775" s="34">
        <v>25688.53</v>
      </c>
      <c r="H2775" s="34">
        <v>25688.53</v>
      </c>
      <c r="I2775" s="34">
        <v>25688.53</v>
      </c>
      <c r="J2775" s="34">
        <v>25688.53</v>
      </c>
      <c r="K2775" s="34">
        <v>25688.53</v>
      </c>
      <c r="L2775" s="34">
        <v>25688.53</v>
      </c>
      <c r="M2775" s="34">
        <v>25688.53</v>
      </c>
      <c r="N2775" s="34">
        <v>25688.53</v>
      </c>
      <c r="O2775" s="34">
        <v>25688.53</v>
      </c>
      <c r="P2775" s="34">
        <v>25688.53</v>
      </c>
      <c r="Q2775" s="34">
        <v>25688.53</v>
      </c>
      <c r="R2775" s="34">
        <v>25688.53</v>
      </c>
      <c r="S2775" s="34">
        <v>25688.53</v>
      </c>
    </row>
    <row r="2776" spans="2:19">
      <c r="B2776" s="5">
        <v>2004</v>
      </c>
      <c r="C2776" s="34">
        <v>16587.61</v>
      </c>
      <c r="D2776" s="34">
        <v>16587.61</v>
      </c>
      <c r="E2776" s="34">
        <v>16587.61</v>
      </c>
      <c r="F2776" s="34">
        <v>16587.61</v>
      </c>
      <c r="G2776" s="34">
        <v>16587.61</v>
      </c>
      <c r="H2776" s="34">
        <v>16587.61</v>
      </c>
      <c r="I2776" s="34">
        <v>16587.61</v>
      </c>
      <c r="J2776" s="34">
        <v>16587.61</v>
      </c>
      <c r="K2776" s="34">
        <v>16587.61</v>
      </c>
      <c r="L2776" s="34">
        <v>16587.61</v>
      </c>
      <c r="M2776" s="34">
        <v>16587.61</v>
      </c>
      <c r="N2776" s="34">
        <v>16587.61</v>
      </c>
      <c r="O2776" s="34">
        <v>16587.61</v>
      </c>
      <c r="P2776" s="34">
        <v>16587.61</v>
      </c>
      <c r="Q2776" s="34">
        <v>16587.61</v>
      </c>
      <c r="R2776" s="34">
        <v>16587.61</v>
      </c>
      <c r="S2776" s="34">
        <v>16587.61</v>
      </c>
    </row>
    <row r="2777" spans="2:19">
      <c r="B2777" s="5">
        <v>2003</v>
      </c>
      <c r="C2777" s="34">
        <v>19852.61</v>
      </c>
      <c r="D2777" s="34">
        <v>19852.61</v>
      </c>
      <c r="E2777" s="34">
        <v>19852.61</v>
      </c>
      <c r="F2777" s="34">
        <v>19852.61</v>
      </c>
      <c r="G2777" s="34">
        <v>19852.61</v>
      </c>
      <c r="H2777" s="34">
        <v>19852.61</v>
      </c>
      <c r="I2777" s="34">
        <v>19852.61</v>
      </c>
      <c r="J2777" s="34">
        <v>19852.61</v>
      </c>
      <c r="K2777" s="34">
        <v>19852.61</v>
      </c>
      <c r="L2777" s="34">
        <v>19852.61</v>
      </c>
      <c r="M2777" s="34">
        <v>19852.61</v>
      </c>
      <c r="N2777" s="34">
        <v>19852.61</v>
      </c>
      <c r="O2777" s="34">
        <v>19852.61</v>
      </c>
      <c r="P2777" s="34">
        <v>19852.61</v>
      </c>
      <c r="Q2777" s="34">
        <v>19852.61</v>
      </c>
      <c r="R2777" s="34">
        <v>19852.61</v>
      </c>
      <c r="S2777" s="34">
        <v>19852.61</v>
      </c>
    </row>
    <row r="2778" spans="2:19">
      <c r="B2778" s="5">
        <v>2002</v>
      </c>
      <c r="C2778" s="34">
        <v>52264.97</v>
      </c>
      <c r="D2778" s="34">
        <v>52264.97</v>
      </c>
      <c r="E2778" s="34">
        <v>52264.97</v>
      </c>
      <c r="F2778" s="34">
        <v>52264.97</v>
      </c>
      <c r="G2778" s="34">
        <v>52264.97</v>
      </c>
      <c r="H2778" s="34">
        <v>52264.97</v>
      </c>
      <c r="I2778" s="34">
        <v>52264.97</v>
      </c>
      <c r="J2778" s="34">
        <v>52264.97</v>
      </c>
      <c r="K2778" s="34">
        <v>52264.97</v>
      </c>
      <c r="L2778" s="34">
        <v>52264.97</v>
      </c>
      <c r="M2778" s="34">
        <v>52264.97</v>
      </c>
      <c r="N2778" s="34">
        <v>52264.97</v>
      </c>
      <c r="O2778" s="34">
        <v>52264.97</v>
      </c>
      <c r="P2778" s="34">
        <v>52264.97</v>
      </c>
      <c r="Q2778" s="34">
        <v>52264.97</v>
      </c>
      <c r="R2778" s="34">
        <v>52264.97</v>
      </c>
      <c r="S2778" s="34">
        <v>52264.97</v>
      </c>
    </row>
    <row r="2779" spans="2:19">
      <c r="B2779" s="5">
        <v>2001</v>
      </c>
      <c r="C2779" s="34">
        <v>29460.84</v>
      </c>
      <c r="D2779" s="34">
        <v>29460.84</v>
      </c>
      <c r="E2779" s="34">
        <v>29460.84</v>
      </c>
      <c r="F2779" s="34">
        <v>29460.84</v>
      </c>
      <c r="G2779" s="34">
        <v>29460.84</v>
      </c>
      <c r="H2779" s="34">
        <v>29460.84</v>
      </c>
      <c r="I2779" s="34">
        <v>29460.84</v>
      </c>
      <c r="J2779" s="34">
        <v>29460.84</v>
      </c>
      <c r="K2779" s="34">
        <v>29460.84</v>
      </c>
      <c r="L2779" s="34">
        <v>29460.84</v>
      </c>
      <c r="M2779" s="34">
        <v>29460.84</v>
      </c>
      <c r="N2779" s="34">
        <v>29460.84</v>
      </c>
      <c r="O2779" s="34">
        <v>29460.84</v>
      </c>
      <c r="P2779" s="34">
        <v>29460.84</v>
      </c>
      <c r="Q2779" s="34">
        <v>29460.84</v>
      </c>
      <c r="R2779" s="34">
        <v>29460.84</v>
      </c>
      <c r="S2779" s="34">
        <v>29460.84</v>
      </c>
    </row>
    <row r="2780" spans="2:19">
      <c r="B2780" s="5">
        <v>2000</v>
      </c>
      <c r="C2780" s="34">
        <v>88655.58</v>
      </c>
      <c r="D2780" s="34">
        <v>88655.58</v>
      </c>
      <c r="E2780" s="34">
        <v>88655.58</v>
      </c>
      <c r="F2780" s="34">
        <v>88655.58</v>
      </c>
      <c r="G2780" s="34">
        <v>88655.58</v>
      </c>
      <c r="H2780" s="34">
        <v>88655.58</v>
      </c>
      <c r="I2780" s="34">
        <v>88655.58</v>
      </c>
      <c r="J2780" s="34">
        <v>88655.58</v>
      </c>
      <c r="K2780" s="34">
        <v>88655.58</v>
      </c>
      <c r="L2780" s="34">
        <v>88655.58</v>
      </c>
      <c r="M2780" s="34">
        <v>88655.58</v>
      </c>
      <c r="N2780" s="34">
        <v>88655.58</v>
      </c>
      <c r="O2780" s="34">
        <v>88655.58</v>
      </c>
      <c r="P2780" s="34">
        <v>88655.58</v>
      </c>
      <c r="Q2780" s="34">
        <v>88655.58</v>
      </c>
      <c r="R2780" s="34">
        <v>88655.58</v>
      </c>
      <c r="S2780" s="34">
        <v>88655.58</v>
      </c>
    </row>
    <row r="2781" spans="2:19">
      <c r="B2781" s="5">
        <v>1999</v>
      </c>
      <c r="C2781" s="34">
        <v>173879.17</v>
      </c>
      <c r="D2781" s="34">
        <v>173879.17</v>
      </c>
      <c r="E2781" s="34">
        <v>173879.17</v>
      </c>
      <c r="F2781" s="34">
        <v>173879.17</v>
      </c>
      <c r="G2781" s="34">
        <v>173879.17</v>
      </c>
      <c r="H2781" s="34">
        <v>173879.17</v>
      </c>
      <c r="I2781" s="34">
        <v>173879.17</v>
      </c>
      <c r="J2781" s="34">
        <v>173879.17</v>
      </c>
      <c r="K2781" s="34">
        <v>173879.17</v>
      </c>
      <c r="L2781" s="34">
        <v>173879.17</v>
      </c>
      <c r="M2781" s="34">
        <v>173879.17</v>
      </c>
      <c r="N2781" s="34">
        <v>173879.17</v>
      </c>
      <c r="O2781" s="34">
        <v>173879.17</v>
      </c>
      <c r="P2781" s="34">
        <v>173879.17</v>
      </c>
      <c r="Q2781" s="34">
        <v>173879.17</v>
      </c>
      <c r="R2781" s="34">
        <v>173879.17</v>
      </c>
      <c r="S2781" s="34">
        <v>173879.17</v>
      </c>
    </row>
    <row r="2782" spans="2:19">
      <c r="B2782" s="5">
        <v>1998</v>
      </c>
      <c r="C2782" s="34">
        <v>331202.25</v>
      </c>
      <c r="D2782" s="34">
        <v>331202.25</v>
      </c>
      <c r="E2782" s="34">
        <v>331202.25</v>
      </c>
      <c r="F2782" s="34">
        <v>331202.25</v>
      </c>
      <c r="G2782" s="34">
        <v>331202.25</v>
      </c>
      <c r="H2782" s="34">
        <v>331202.25</v>
      </c>
      <c r="I2782" s="34">
        <v>331202.25</v>
      </c>
      <c r="J2782" s="34">
        <v>331202.25</v>
      </c>
      <c r="K2782" s="34">
        <v>331202.25</v>
      </c>
      <c r="L2782" s="34">
        <v>331202.25</v>
      </c>
      <c r="M2782" s="34">
        <v>331202.25</v>
      </c>
      <c r="N2782" s="34">
        <v>331202.25</v>
      </c>
      <c r="O2782" s="34">
        <v>331202.25</v>
      </c>
      <c r="P2782" s="34">
        <v>331202.25</v>
      </c>
      <c r="Q2782" s="34">
        <v>331202.25</v>
      </c>
      <c r="R2782" s="34">
        <v>331202.25</v>
      </c>
      <c r="S2782" s="34">
        <v>331202.25</v>
      </c>
    </row>
    <row r="2783" spans="2:19">
      <c r="B2783" s="5">
        <v>1997</v>
      </c>
      <c r="C2783" s="34">
        <v>91005.72</v>
      </c>
      <c r="D2783" s="34">
        <v>91005.72</v>
      </c>
      <c r="E2783" s="34">
        <v>91005.72</v>
      </c>
      <c r="F2783" s="34">
        <v>91005.72</v>
      </c>
      <c r="G2783" s="34">
        <v>91005.72</v>
      </c>
      <c r="H2783" s="34">
        <v>91005.72</v>
      </c>
      <c r="I2783" s="34">
        <v>91005.72</v>
      </c>
      <c r="J2783" s="34">
        <v>91005.72</v>
      </c>
      <c r="K2783" s="34">
        <v>91005.72</v>
      </c>
      <c r="L2783" s="34">
        <v>91005.72</v>
      </c>
      <c r="M2783" s="34">
        <v>91005.72</v>
      </c>
      <c r="N2783" s="34">
        <v>91005.72</v>
      </c>
      <c r="O2783" s="34">
        <v>91005.72</v>
      </c>
      <c r="P2783" s="34">
        <v>91005.72</v>
      </c>
      <c r="Q2783" s="34">
        <v>91005.72</v>
      </c>
      <c r="R2783" s="34">
        <v>91005.72</v>
      </c>
      <c r="S2783" s="34">
        <v>91005.72</v>
      </c>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v>137419.65</v>
      </c>
      <c r="D2785" s="34">
        <v>137419.65</v>
      </c>
      <c r="E2785" s="34">
        <v>137419.65</v>
      </c>
      <c r="F2785" s="34">
        <v>137419.65</v>
      </c>
      <c r="G2785" s="34">
        <v>137419.65</v>
      </c>
      <c r="H2785" s="34">
        <v>137419.65</v>
      </c>
      <c r="I2785" s="34">
        <v>137419.65</v>
      </c>
      <c r="J2785" s="34">
        <v>137419.65</v>
      </c>
      <c r="K2785" s="34">
        <v>137419.65</v>
      </c>
      <c r="L2785" s="34">
        <v>137419.65</v>
      </c>
      <c r="M2785" s="34">
        <v>137419.65</v>
      </c>
      <c r="N2785" s="34">
        <v>137419.65</v>
      </c>
      <c r="O2785" s="34">
        <v>137419.65</v>
      </c>
      <c r="P2785" s="34">
        <v>137419.65</v>
      </c>
      <c r="Q2785" s="34">
        <v>137419.65</v>
      </c>
      <c r="R2785" s="34">
        <v>137419.65</v>
      </c>
      <c r="S2785" s="34">
        <v>137419.65</v>
      </c>
    </row>
    <row r="2786" spans="2:19">
      <c r="B2786" s="5">
        <v>1994</v>
      </c>
      <c r="C2786" s="34">
        <v>93761.25</v>
      </c>
      <c r="D2786" s="34">
        <v>93761.25</v>
      </c>
      <c r="E2786" s="34">
        <v>93761.25</v>
      </c>
      <c r="F2786" s="34">
        <v>93761.25</v>
      </c>
      <c r="G2786" s="34">
        <v>93761.25</v>
      </c>
      <c r="H2786" s="34">
        <v>93761.25</v>
      </c>
      <c r="I2786" s="34">
        <v>93761.25</v>
      </c>
      <c r="J2786" s="34">
        <v>93761.25</v>
      </c>
      <c r="K2786" s="34">
        <v>93761.25</v>
      </c>
      <c r="L2786" s="34">
        <v>93761.25</v>
      </c>
      <c r="M2786" s="34">
        <v>93761.25</v>
      </c>
      <c r="N2786" s="34">
        <v>93761.25</v>
      </c>
      <c r="O2786" s="34">
        <v>93761.25</v>
      </c>
      <c r="P2786" s="34">
        <v>93761.25</v>
      </c>
      <c r="Q2786" s="34">
        <v>93761.25</v>
      </c>
      <c r="R2786" s="34">
        <v>93761.25</v>
      </c>
      <c r="S2786" s="34">
        <v>93761.25</v>
      </c>
    </row>
    <row r="2787" spans="2:19">
      <c r="B2787" s="5">
        <v>1993</v>
      </c>
      <c r="C2787" s="34">
        <v>296601.93</v>
      </c>
      <c r="D2787" s="34">
        <v>296601.93</v>
      </c>
      <c r="E2787" s="34">
        <v>296601.93</v>
      </c>
      <c r="F2787" s="34">
        <v>296601.93</v>
      </c>
      <c r="G2787" s="34">
        <v>296601.93</v>
      </c>
      <c r="H2787" s="34">
        <v>296601.93</v>
      </c>
      <c r="I2787" s="34">
        <v>296601.93</v>
      </c>
      <c r="J2787" s="34">
        <v>296601.93</v>
      </c>
      <c r="K2787" s="34">
        <v>296601.93</v>
      </c>
      <c r="L2787" s="34">
        <v>296601.93</v>
      </c>
      <c r="M2787" s="34">
        <v>296601.93</v>
      </c>
      <c r="N2787" s="34">
        <v>296601.93</v>
      </c>
      <c r="O2787" s="34">
        <v>296601.93</v>
      </c>
      <c r="P2787" s="34">
        <v>296601.93</v>
      </c>
      <c r="Q2787" s="34">
        <v>296601.93</v>
      </c>
      <c r="R2787" s="34">
        <v>296601.93</v>
      </c>
      <c r="S2787" s="34">
        <v>296601.93</v>
      </c>
    </row>
    <row r="2788" spans="2:19">
      <c r="B2788" s="5">
        <v>1992</v>
      </c>
      <c r="C2788" s="34">
        <v>25692.57</v>
      </c>
      <c r="D2788" s="34">
        <v>25692.57</v>
      </c>
      <c r="E2788" s="34">
        <v>25692.57</v>
      </c>
      <c r="F2788" s="34">
        <v>25692.57</v>
      </c>
      <c r="G2788" s="34">
        <v>25692.57</v>
      </c>
      <c r="H2788" s="34">
        <v>25692.57</v>
      </c>
      <c r="I2788" s="34">
        <v>25692.57</v>
      </c>
      <c r="J2788" s="34">
        <v>25692.57</v>
      </c>
      <c r="K2788" s="34">
        <v>25692.57</v>
      </c>
      <c r="L2788" s="34">
        <v>25692.57</v>
      </c>
      <c r="M2788" s="34">
        <v>25692.57</v>
      </c>
      <c r="N2788" s="34">
        <v>25692.57</v>
      </c>
      <c r="O2788" s="34">
        <v>25692.57</v>
      </c>
      <c r="P2788" s="34">
        <v>25692.57</v>
      </c>
      <c r="Q2788" s="34">
        <v>25692.57</v>
      </c>
      <c r="R2788" s="34">
        <v>25692.57</v>
      </c>
      <c r="S2788" s="34">
        <v>25692.57</v>
      </c>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v>31817.89</v>
      </c>
      <c r="D2797" s="34">
        <v>31817.89</v>
      </c>
      <c r="E2797" s="34">
        <v>31817.89</v>
      </c>
      <c r="F2797" s="34">
        <v>31817.89</v>
      </c>
      <c r="G2797" s="34">
        <v>31817.89</v>
      </c>
      <c r="H2797" s="34">
        <v>31817.89</v>
      </c>
      <c r="I2797" s="34">
        <v>31817.89</v>
      </c>
      <c r="J2797" s="34">
        <v>31817.89</v>
      </c>
      <c r="K2797" s="34">
        <v>31817.89</v>
      </c>
      <c r="L2797" s="34">
        <v>31817.89</v>
      </c>
      <c r="M2797" s="34">
        <v>31817.89</v>
      </c>
      <c r="N2797" s="34">
        <v>31817.89</v>
      </c>
      <c r="O2797" s="34">
        <v>31817.89</v>
      </c>
      <c r="P2797" s="34">
        <v>31817.89</v>
      </c>
      <c r="Q2797" s="34">
        <v>31817.89</v>
      </c>
      <c r="R2797" s="34">
        <v>31817.89</v>
      </c>
      <c r="S2797" s="34">
        <v>31817.89</v>
      </c>
    </row>
    <row r="2798" spans="2:19">
      <c r="B2798" s="5">
        <v>1982</v>
      </c>
      <c r="C2798" s="34">
        <v>189282.39</v>
      </c>
      <c r="D2798" s="34">
        <v>189282.39</v>
      </c>
      <c r="E2798" s="34">
        <v>189282.39</v>
      </c>
      <c r="F2798" s="34">
        <v>189282.39</v>
      </c>
      <c r="G2798" s="34">
        <v>189282.39</v>
      </c>
      <c r="H2798" s="34">
        <v>189282.39</v>
      </c>
      <c r="I2798" s="34">
        <v>189282.39</v>
      </c>
      <c r="J2798" s="34">
        <v>189282.39</v>
      </c>
      <c r="K2798" s="34">
        <v>189282.39</v>
      </c>
      <c r="L2798" s="34">
        <v>189282.39</v>
      </c>
      <c r="M2798" s="34">
        <v>189282.39</v>
      </c>
      <c r="N2798" s="34">
        <v>189282.39</v>
      </c>
      <c r="O2798" s="34">
        <v>189282.39</v>
      </c>
      <c r="P2798" s="34">
        <v>189282.39</v>
      </c>
      <c r="Q2798" s="34">
        <v>189282.39</v>
      </c>
      <c r="R2798" s="34">
        <v>189282.39</v>
      </c>
      <c r="S2798" s="34">
        <v>189282.39</v>
      </c>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v>88430.9</v>
      </c>
      <c r="D2807" s="34">
        <v>88430.9</v>
      </c>
      <c r="E2807" s="34">
        <v>88430.9</v>
      </c>
      <c r="F2807" s="34">
        <v>88430.9</v>
      </c>
      <c r="G2807" s="34">
        <v>88430.9</v>
      </c>
      <c r="H2807" s="34">
        <v>88430.9</v>
      </c>
      <c r="I2807" s="34">
        <v>88430.9</v>
      </c>
      <c r="J2807" s="34">
        <v>88430.9</v>
      </c>
      <c r="K2807" s="34">
        <v>88430.9</v>
      </c>
      <c r="L2807" s="34">
        <v>88430.9</v>
      </c>
      <c r="M2807" s="34">
        <v>88430.9</v>
      </c>
      <c r="N2807" s="34">
        <v>88430.9</v>
      </c>
      <c r="O2807" s="34">
        <v>88430.9</v>
      </c>
      <c r="P2807" s="34">
        <v>88430.9</v>
      </c>
      <c r="Q2807" s="34">
        <v>88430.9</v>
      </c>
      <c r="R2807" s="34">
        <v>88430.9</v>
      </c>
      <c r="S2807" s="34">
        <v>88430.9</v>
      </c>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1691603.8599999999</v>
      </c>
      <c r="D2851" s="7">
        <f>SUM(D2773:D2850)</f>
        <v>1694664.3399999999</v>
      </c>
      <c r="E2851" s="7">
        <f>SUM(E2772:E2850)</f>
        <v>1694664.3399999999</v>
      </c>
      <c r="F2851" s="7">
        <f>SUM(F2771:F2850)</f>
        <v>1729000.2599999998</v>
      </c>
      <c r="G2851" s="7">
        <f>SUM(G2770:G2850)</f>
        <v>1729000.2599999998</v>
      </c>
      <c r="H2851" s="7">
        <f>SUM(H2764:H2850)</f>
        <v>1741900.2599999998</v>
      </c>
      <c r="I2851" s="7">
        <f>SUM(I2764:I2850)</f>
        <v>1741900.2599999998</v>
      </c>
      <c r="J2851" s="7">
        <f t="shared" ref="J2851" si="55">SUM(J2764:J2850)</f>
        <v>1741900.2599999998</v>
      </c>
      <c r="K2851" s="7">
        <f>SUM(K2764:K2850)</f>
        <v>1741900.2599999998</v>
      </c>
      <c r="L2851" s="7">
        <f t="shared" ref="L2851" si="56">SUM(L2764:L2850)</f>
        <v>2799485.6200000006</v>
      </c>
      <c r="M2851" s="7">
        <f>SUM(M2764:M2850)</f>
        <v>3246119.0000000005</v>
      </c>
      <c r="N2851" s="10">
        <f>SUM(N2759:N2850)</f>
        <v>3246119.0000000005</v>
      </c>
      <c r="O2851" s="10">
        <f>SUM(O2759:O2850)</f>
        <v>3246119.0000000005</v>
      </c>
      <c r="P2851" s="10">
        <f>SUM(P2759:P2850)</f>
        <v>3250056.8000000003</v>
      </c>
      <c r="Q2851" s="10">
        <f>SUM(Q2759:Q2850)</f>
        <v>3269347.3300000005</v>
      </c>
      <c r="R2851" s="10">
        <f>SUM(R2758:R2850)</f>
        <v>3308095.9500000007</v>
      </c>
      <c r="S2851" s="10">
        <f>SUM(S2758:S2850)</f>
        <v>3358095.9500000007</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v>26537.97</v>
      </c>
      <c r="Q2856" s="34">
        <v>26537.97</v>
      </c>
      <c r="R2856" s="34">
        <v>26537.97</v>
      </c>
      <c r="S2856" s="34">
        <v>26537.97</v>
      </c>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v>23348.15</v>
      </c>
      <c r="D2877" s="34">
        <v>23348.15</v>
      </c>
      <c r="E2877" s="34">
        <v>23348.15</v>
      </c>
      <c r="F2877" s="34">
        <v>23348.15</v>
      </c>
      <c r="G2877" s="34">
        <v>23348.15</v>
      </c>
      <c r="H2877" s="34">
        <v>23348.15</v>
      </c>
      <c r="I2877" s="34">
        <v>23348.15</v>
      </c>
      <c r="J2877" s="34">
        <v>23348.15</v>
      </c>
      <c r="K2877" s="34">
        <v>23348.15</v>
      </c>
      <c r="L2877" s="34">
        <v>23348.15</v>
      </c>
      <c r="M2877" s="34">
        <v>23348.15</v>
      </c>
      <c r="N2877" s="34">
        <v>23348.15</v>
      </c>
      <c r="O2877" s="34">
        <v>23348.15</v>
      </c>
      <c r="P2877" s="34">
        <v>23348.15</v>
      </c>
      <c r="Q2877" s="34">
        <v>23348.15</v>
      </c>
      <c r="R2877" s="34">
        <v>23348.15</v>
      </c>
      <c r="S2877" s="34">
        <v>23348.15</v>
      </c>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23348.15</v>
      </c>
      <c r="D2946" s="7">
        <f>SUM(D2868:D2945)</f>
        <v>23348.15</v>
      </c>
      <c r="E2946" s="7">
        <f>SUM(E2867:E2945)</f>
        <v>23348.15</v>
      </c>
      <c r="F2946" s="7">
        <f>SUM(F2866:F2945)</f>
        <v>23348.15</v>
      </c>
      <c r="G2946" s="7">
        <f>SUM(G2865:G2945)</f>
        <v>23348.15</v>
      </c>
      <c r="H2946" s="7">
        <f>SUM(H2859:H2945)</f>
        <v>23348.15</v>
      </c>
      <c r="I2946" s="7">
        <f>SUM(I2859:I2945)</f>
        <v>23348.15</v>
      </c>
      <c r="J2946" s="7">
        <f t="shared" ref="J2946" si="57">SUM(J2859:J2945)</f>
        <v>23348.15</v>
      </c>
      <c r="K2946" s="7">
        <f>SUM(K2859:K2945)</f>
        <v>23348.15</v>
      </c>
      <c r="L2946" s="7">
        <f t="shared" ref="L2946" si="58">SUM(L2859:L2945)</f>
        <v>23348.15</v>
      </c>
      <c r="M2946" s="10">
        <f>SUM(M2859:M2945)</f>
        <v>23348.15</v>
      </c>
      <c r="N2946" s="10">
        <f>SUM(N2854:N2945)</f>
        <v>23348.15</v>
      </c>
      <c r="O2946" s="10">
        <f>SUM(O2854:O2945)</f>
        <v>23348.15</v>
      </c>
      <c r="P2946" s="10">
        <f>SUM(P2854:P2945)</f>
        <v>49886.12</v>
      </c>
      <c r="Q2946" s="10">
        <f>SUM(Q2854:Q2945)</f>
        <v>49886.12</v>
      </c>
      <c r="R2946" s="10">
        <f>SUM(R2853:R2945)</f>
        <v>49886.12</v>
      </c>
      <c r="S2946" s="10">
        <f>SUM(S2853:S2945)</f>
        <v>49886.12</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40000</v>
      </c>
    </row>
    <row r="2949" spans="1:19">
      <c r="A2949" s="35"/>
      <c r="B2949" s="5">
        <v>2021</v>
      </c>
      <c r="C2949" s="33"/>
      <c r="D2949" s="33"/>
      <c r="E2949" s="33"/>
      <c r="F2949" s="33"/>
      <c r="G2949" s="33"/>
      <c r="H2949" s="33"/>
      <c r="I2949" s="33"/>
      <c r="J2949" s="33"/>
      <c r="K2949" s="33"/>
      <c r="L2949" s="33"/>
      <c r="M2949" s="33"/>
      <c r="N2949" s="33"/>
      <c r="O2949" s="33"/>
      <c r="P2949" s="33"/>
      <c r="Q2949" s="33"/>
      <c r="R2949" s="34">
        <v>50187.94000000001</v>
      </c>
      <c r="S2949" s="34">
        <v>50187.94000000001</v>
      </c>
    </row>
    <row r="2950" spans="1:19">
      <c r="B2950" s="5">
        <v>2020</v>
      </c>
      <c r="C2950" s="33"/>
      <c r="D2950" s="33"/>
      <c r="E2950" s="33"/>
      <c r="F2950" s="33"/>
      <c r="G2950" s="33"/>
      <c r="H2950" s="33"/>
      <c r="I2950" s="33"/>
      <c r="J2950" s="33"/>
      <c r="K2950" s="33"/>
      <c r="L2950" s="33"/>
      <c r="M2950" s="33"/>
      <c r="N2950" s="33"/>
      <c r="O2950" s="33"/>
      <c r="P2950" s="33"/>
      <c r="Q2950" s="34">
        <v>78915.02</v>
      </c>
      <c r="R2950" s="34">
        <v>78915.02</v>
      </c>
      <c r="S2950" s="34">
        <v>78915.02</v>
      </c>
    </row>
    <row r="2951" spans="1:19">
      <c r="A2951" s="37"/>
      <c r="B2951" s="5">
        <v>2019</v>
      </c>
      <c r="C2951" s="33"/>
      <c r="D2951" s="33"/>
      <c r="E2951" s="33"/>
      <c r="F2951" s="33"/>
      <c r="G2951" s="33"/>
      <c r="H2951" s="33"/>
      <c r="I2951" s="33"/>
      <c r="J2951" s="33"/>
      <c r="K2951" s="33"/>
      <c r="L2951" s="33"/>
      <c r="M2951" s="33"/>
      <c r="N2951" s="33"/>
      <c r="O2951" s="33"/>
      <c r="P2951" s="34">
        <v>139942.22000000003</v>
      </c>
      <c r="Q2951" s="34">
        <v>139942.22000000003</v>
      </c>
      <c r="R2951" s="34">
        <v>139942.22000000003</v>
      </c>
      <c r="S2951" s="34">
        <v>139942.22000000003</v>
      </c>
    </row>
    <row r="2952" spans="1:19">
      <c r="A2952" s="37"/>
      <c r="B2952" s="5">
        <v>2018</v>
      </c>
      <c r="C2952" s="33"/>
      <c r="D2952" s="33"/>
      <c r="E2952" s="33"/>
      <c r="F2952" s="33"/>
      <c r="G2952" s="33"/>
      <c r="H2952" s="33"/>
      <c r="I2952" s="33"/>
      <c r="J2952" s="33"/>
      <c r="K2952" s="33"/>
      <c r="L2952" s="33"/>
      <c r="M2952" s="33"/>
      <c r="N2952" s="33"/>
      <c r="O2952" s="34">
        <v>150306.7267114094</v>
      </c>
      <c r="P2952" s="34">
        <v>150306.7267114094</v>
      </c>
      <c r="Q2952" s="34">
        <v>150306.7267114094</v>
      </c>
      <c r="R2952" s="34">
        <v>150306.7267114094</v>
      </c>
      <c r="S2952" s="34">
        <v>150306.7267114094</v>
      </c>
    </row>
    <row r="2953" spans="1:19">
      <c r="A2953" s="37"/>
      <c r="B2953" s="5">
        <v>2017</v>
      </c>
      <c r="C2953" s="33"/>
      <c r="D2953" s="33"/>
      <c r="E2953" s="33"/>
      <c r="F2953" s="33"/>
      <c r="G2953" s="33"/>
      <c r="H2953" s="33"/>
      <c r="I2953" s="33"/>
      <c r="J2953" s="33"/>
      <c r="K2953" s="33"/>
      <c r="L2953" s="33"/>
      <c r="M2953" s="33"/>
      <c r="N2953" s="34">
        <v>60418.04</v>
      </c>
      <c r="O2953" s="34">
        <v>60418.04</v>
      </c>
      <c r="P2953" s="34">
        <v>60418.04</v>
      </c>
      <c r="Q2953" s="34">
        <v>60418.04</v>
      </c>
      <c r="R2953" s="34">
        <v>60418.04</v>
      </c>
      <c r="S2953" s="34">
        <v>60418.04</v>
      </c>
    </row>
    <row r="2954" spans="1:19">
      <c r="B2954" s="5">
        <v>2016</v>
      </c>
      <c r="C2954" s="33"/>
      <c r="D2954" s="33"/>
      <c r="E2954" s="33"/>
      <c r="F2954" s="33"/>
      <c r="G2954" s="33"/>
      <c r="H2954" s="33"/>
      <c r="I2954" s="33"/>
      <c r="J2954" s="33"/>
      <c r="K2954" s="33"/>
      <c r="L2954" s="33"/>
      <c r="M2954" s="34">
        <v>24457.1</v>
      </c>
      <c r="N2954" s="34">
        <v>24457.1</v>
      </c>
      <c r="O2954" s="34">
        <v>24457.1</v>
      </c>
      <c r="P2954" s="34">
        <v>24457.1</v>
      </c>
      <c r="Q2954" s="34">
        <v>24457.1</v>
      </c>
      <c r="R2954" s="34">
        <v>24457.1</v>
      </c>
      <c r="S2954" s="34">
        <v>24457.1</v>
      </c>
    </row>
    <row r="2955" spans="1:19">
      <c r="B2955" s="5">
        <v>2015</v>
      </c>
      <c r="C2955" s="33"/>
      <c r="D2955" s="33"/>
      <c r="E2955" s="33"/>
      <c r="F2955" s="33"/>
      <c r="G2955" s="33"/>
      <c r="H2955" s="33"/>
      <c r="I2955" s="33"/>
      <c r="J2955" s="33"/>
      <c r="K2955" s="33"/>
      <c r="L2955" s="34">
        <v>60108.76</v>
      </c>
      <c r="M2955" s="34">
        <v>60108.76</v>
      </c>
      <c r="N2955" s="34">
        <v>60108.76</v>
      </c>
      <c r="O2955" s="34">
        <v>60108.76</v>
      </c>
      <c r="P2955" s="34">
        <v>60108.76</v>
      </c>
      <c r="Q2955" s="34">
        <v>60108.76</v>
      </c>
      <c r="R2955" s="34">
        <v>60108.76</v>
      </c>
      <c r="S2955" s="34">
        <v>60108.76</v>
      </c>
    </row>
    <row r="2956" spans="1:19">
      <c r="B2956" s="5">
        <v>2014</v>
      </c>
      <c r="C2956" s="33"/>
      <c r="D2956" s="33"/>
      <c r="E2956" s="33"/>
      <c r="F2956" s="33"/>
      <c r="G2956" s="33"/>
      <c r="H2956" s="33"/>
      <c r="I2956" s="33"/>
      <c r="J2956" s="33"/>
      <c r="K2956" s="34">
        <v>83683.59</v>
      </c>
      <c r="L2956" s="34">
        <v>83683.59</v>
      </c>
      <c r="M2956" s="34">
        <v>83683.59</v>
      </c>
      <c r="N2956" s="34">
        <v>83683.59</v>
      </c>
      <c r="O2956" s="34">
        <v>83683.59</v>
      </c>
      <c r="P2956" s="34">
        <v>83683.59</v>
      </c>
      <c r="Q2956" s="34">
        <v>83683.59</v>
      </c>
      <c r="R2956" s="34">
        <v>83683.59</v>
      </c>
      <c r="S2956" s="34">
        <v>83683.59</v>
      </c>
    </row>
    <row r="2957" spans="1:19">
      <c r="B2957" s="5">
        <v>2013</v>
      </c>
      <c r="C2957" s="33"/>
      <c r="D2957" s="33"/>
      <c r="E2957" s="33"/>
      <c r="F2957" s="33"/>
      <c r="G2957" s="33"/>
      <c r="H2957" s="33"/>
      <c r="I2957" s="33"/>
      <c r="J2957" s="34">
        <v>34620.120000000003</v>
      </c>
      <c r="K2957" s="34">
        <v>34620.120000000003</v>
      </c>
      <c r="L2957" s="34">
        <v>34620.120000000003</v>
      </c>
      <c r="M2957" s="34">
        <v>34620.120000000003</v>
      </c>
      <c r="N2957" s="34">
        <v>34620.120000000003</v>
      </c>
      <c r="O2957" s="34">
        <v>34620.120000000003</v>
      </c>
      <c r="P2957" s="34">
        <v>34620.120000000003</v>
      </c>
      <c r="Q2957" s="34">
        <v>34620.120000000003</v>
      </c>
      <c r="R2957" s="34">
        <v>34620.120000000003</v>
      </c>
      <c r="S2957" s="34">
        <v>34620.120000000003</v>
      </c>
    </row>
    <row r="2958" spans="1:19">
      <c r="B2958" s="5">
        <v>2012</v>
      </c>
      <c r="C2958" s="33"/>
      <c r="D2958" s="33"/>
      <c r="E2958" s="33"/>
      <c r="F2958" s="33"/>
      <c r="G2958" s="33"/>
      <c r="H2958" s="33"/>
      <c r="I2958" s="34">
        <v>112181.02</v>
      </c>
      <c r="J2958" s="34">
        <v>112181.02</v>
      </c>
      <c r="K2958" s="34">
        <v>112181.02</v>
      </c>
      <c r="L2958" s="34">
        <v>112181.02</v>
      </c>
      <c r="M2958" s="34">
        <v>112181.02</v>
      </c>
      <c r="N2958" s="34">
        <v>112181.02</v>
      </c>
      <c r="O2958" s="34">
        <v>112181.02</v>
      </c>
      <c r="P2958" s="34">
        <v>112181.02</v>
      </c>
      <c r="Q2958" s="34">
        <v>112181.02</v>
      </c>
      <c r="R2958" s="34">
        <v>112181.02</v>
      </c>
      <c r="S2958" s="34">
        <v>112181.02</v>
      </c>
    </row>
    <row r="2959" spans="1:19">
      <c r="B2959" s="5">
        <v>2011</v>
      </c>
      <c r="C2959" s="33"/>
      <c r="D2959" s="33"/>
      <c r="E2959" s="33"/>
      <c r="F2959" s="33"/>
      <c r="G2959" s="33"/>
      <c r="H2959" s="34">
        <v>129477.84</v>
      </c>
      <c r="I2959" s="34">
        <v>129477.84</v>
      </c>
      <c r="J2959" s="34">
        <v>129477.84</v>
      </c>
      <c r="K2959" s="34">
        <v>129477.84</v>
      </c>
      <c r="L2959" s="34">
        <v>129477.84</v>
      </c>
      <c r="M2959" s="34">
        <v>129477.84</v>
      </c>
      <c r="N2959" s="34">
        <v>129477.84</v>
      </c>
      <c r="O2959" s="34">
        <v>129477.84</v>
      </c>
      <c r="P2959" s="34">
        <v>129477.84</v>
      </c>
      <c r="Q2959" s="34">
        <v>129477.84</v>
      </c>
      <c r="R2959" s="34">
        <v>129477.84</v>
      </c>
      <c r="S2959" s="34">
        <v>129477.84</v>
      </c>
    </row>
    <row r="2960" spans="1:19">
      <c r="B2960" s="5">
        <v>2010</v>
      </c>
      <c r="C2960" s="33"/>
      <c r="D2960" s="33"/>
      <c r="E2960" s="33"/>
      <c r="F2960" s="33"/>
      <c r="G2960" s="34">
        <v>156973.75</v>
      </c>
      <c r="H2960" s="34">
        <v>156973.75</v>
      </c>
      <c r="I2960" s="34">
        <v>156973.75</v>
      </c>
      <c r="J2960" s="34">
        <v>156973.75</v>
      </c>
      <c r="K2960" s="34">
        <v>156973.75</v>
      </c>
      <c r="L2960" s="34">
        <v>156973.75</v>
      </c>
      <c r="M2960" s="34">
        <v>156973.75</v>
      </c>
      <c r="N2960" s="34">
        <v>156973.75</v>
      </c>
      <c r="O2960" s="34">
        <v>156973.75</v>
      </c>
      <c r="P2960" s="34">
        <v>156973.75</v>
      </c>
      <c r="Q2960" s="34">
        <v>156973.75</v>
      </c>
      <c r="R2960" s="34">
        <v>156973.75</v>
      </c>
      <c r="S2960" s="34">
        <v>156973.75</v>
      </c>
    </row>
    <row r="2961" spans="2:19">
      <c r="B2961" s="5">
        <v>2009</v>
      </c>
      <c r="C2961" s="33"/>
      <c r="D2961" s="33"/>
      <c r="E2961" s="33"/>
      <c r="F2961" s="34">
        <v>38779.24</v>
      </c>
      <c r="G2961" s="34">
        <v>38779.24</v>
      </c>
      <c r="H2961" s="34">
        <v>38779.24</v>
      </c>
      <c r="I2961" s="34">
        <v>38779.24</v>
      </c>
      <c r="J2961" s="34">
        <v>38779.24</v>
      </c>
      <c r="K2961" s="34">
        <v>38779.24</v>
      </c>
      <c r="L2961" s="34">
        <v>38779.24</v>
      </c>
      <c r="M2961" s="34">
        <v>38779.24</v>
      </c>
      <c r="N2961" s="34">
        <v>38779.24</v>
      </c>
      <c r="O2961" s="34">
        <v>38779.24</v>
      </c>
      <c r="P2961" s="34">
        <v>38779.24</v>
      </c>
      <c r="Q2961" s="34">
        <v>38779.24</v>
      </c>
      <c r="R2961" s="34">
        <v>38779.24</v>
      </c>
      <c r="S2961" s="34">
        <v>38779.24</v>
      </c>
    </row>
    <row r="2962" spans="2:19">
      <c r="B2962" s="5">
        <v>2008</v>
      </c>
      <c r="C2962" s="33"/>
      <c r="D2962" s="33"/>
      <c r="E2962" s="34">
        <v>49089.4</v>
      </c>
      <c r="F2962" s="34">
        <v>49089.4</v>
      </c>
      <c r="G2962" s="34">
        <v>49089.4</v>
      </c>
      <c r="H2962" s="34">
        <v>49089.4</v>
      </c>
      <c r="I2962" s="34">
        <v>49089.4</v>
      </c>
      <c r="J2962" s="34">
        <v>49089.4</v>
      </c>
      <c r="K2962" s="34">
        <v>49089.4</v>
      </c>
      <c r="L2962" s="34">
        <v>49089.4</v>
      </c>
      <c r="M2962" s="34">
        <v>49089.4</v>
      </c>
      <c r="N2962" s="34">
        <v>49089.4</v>
      </c>
      <c r="O2962" s="34">
        <v>49089.4</v>
      </c>
      <c r="P2962" s="34">
        <v>49089.4</v>
      </c>
      <c r="Q2962" s="34">
        <v>49089.4</v>
      </c>
      <c r="R2962" s="34">
        <v>49089.4</v>
      </c>
      <c r="S2962" s="34">
        <v>49089.4</v>
      </c>
    </row>
    <row r="2963" spans="2:19">
      <c r="B2963" s="5">
        <v>2007</v>
      </c>
      <c r="C2963" s="33"/>
      <c r="D2963" s="34">
        <v>59255.21</v>
      </c>
      <c r="E2963" s="34">
        <v>59255.21</v>
      </c>
      <c r="F2963" s="34">
        <v>59255.21</v>
      </c>
      <c r="G2963" s="34">
        <v>59255.21</v>
      </c>
      <c r="H2963" s="34">
        <v>59255.21</v>
      </c>
      <c r="I2963" s="34">
        <v>59255.21</v>
      </c>
      <c r="J2963" s="34">
        <v>59255.21</v>
      </c>
      <c r="K2963" s="34">
        <v>59255.21</v>
      </c>
      <c r="L2963" s="34">
        <v>59255.21</v>
      </c>
      <c r="M2963" s="34">
        <v>59255.21</v>
      </c>
      <c r="N2963" s="34">
        <v>59255.21</v>
      </c>
      <c r="O2963" s="34">
        <v>59255.21</v>
      </c>
      <c r="P2963" s="34">
        <v>59255.21</v>
      </c>
      <c r="Q2963" s="34">
        <v>59255.21</v>
      </c>
      <c r="R2963" s="34">
        <v>59255.21</v>
      </c>
      <c r="S2963" s="34">
        <v>59255.21</v>
      </c>
    </row>
    <row r="2964" spans="2:19">
      <c r="B2964" s="5">
        <v>2006</v>
      </c>
      <c r="C2964" s="34">
        <v>58807.24</v>
      </c>
      <c r="D2964" s="34">
        <v>58807.24</v>
      </c>
      <c r="E2964" s="34">
        <v>58807.24</v>
      </c>
      <c r="F2964" s="34">
        <v>58807.24</v>
      </c>
      <c r="G2964" s="34">
        <v>58807.24</v>
      </c>
      <c r="H2964" s="34">
        <v>58807.24</v>
      </c>
      <c r="I2964" s="34">
        <v>58807.24</v>
      </c>
      <c r="J2964" s="34">
        <v>58807.24</v>
      </c>
      <c r="K2964" s="34">
        <v>58807.24</v>
      </c>
      <c r="L2964" s="34">
        <v>58807.24</v>
      </c>
      <c r="M2964" s="34">
        <v>58807.24</v>
      </c>
      <c r="N2964" s="34">
        <v>58807.24</v>
      </c>
      <c r="O2964" s="34">
        <v>58807.24</v>
      </c>
      <c r="P2964" s="34">
        <v>58807.24</v>
      </c>
      <c r="Q2964" s="34">
        <v>58807.24</v>
      </c>
      <c r="R2964" s="34">
        <v>58807.24</v>
      </c>
      <c r="S2964" s="34">
        <v>58807.24</v>
      </c>
    </row>
    <row r="2965" spans="2:19">
      <c r="B2965" s="5">
        <v>2005</v>
      </c>
      <c r="C2965" s="34">
        <v>23699.39</v>
      </c>
      <c r="D2965" s="34">
        <v>23699.39</v>
      </c>
      <c r="E2965" s="34">
        <v>23699.39</v>
      </c>
      <c r="F2965" s="34">
        <v>23699.39</v>
      </c>
      <c r="G2965" s="34">
        <v>23699.39</v>
      </c>
      <c r="H2965" s="34">
        <v>23699.39</v>
      </c>
      <c r="I2965" s="34">
        <v>23699.39</v>
      </c>
      <c r="J2965" s="34">
        <v>23699.39</v>
      </c>
      <c r="K2965" s="34">
        <v>23699.39</v>
      </c>
      <c r="L2965" s="34">
        <v>23699.39</v>
      </c>
      <c r="M2965" s="34">
        <v>23699.39</v>
      </c>
      <c r="N2965" s="34">
        <v>23699.39</v>
      </c>
      <c r="O2965" s="34">
        <v>23699.39</v>
      </c>
      <c r="P2965" s="34">
        <v>23699.39</v>
      </c>
      <c r="Q2965" s="34">
        <v>23699.39</v>
      </c>
      <c r="R2965" s="34">
        <v>23699.39</v>
      </c>
      <c r="S2965" s="34">
        <v>23699.39</v>
      </c>
    </row>
    <row r="2966" spans="2:19">
      <c r="B2966" s="5">
        <v>2004</v>
      </c>
      <c r="C2966" s="34">
        <v>21915.290000000005</v>
      </c>
      <c r="D2966" s="34">
        <v>21915.29</v>
      </c>
      <c r="E2966" s="34">
        <v>21915.29</v>
      </c>
      <c r="F2966" s="34">
        <v>21915.29</v>
      </c>
      <c r="G2966" s="34">
        <v>21915.29</v>
      </c>
      <c r="H2966" s="34">
        <v>21915.29</v>
      </c>
      <c r="I2966" s="34">
        <v>21915.29</v>
      </c>
      <c r="J2966" s="34">
        <v>21915.29</v>
      </c>
      <c r="K2966" s="34">
        <v>21915.29</v>
      </c>
      <c r="L2966" s="34">
        <v>21915.29</v>
      </c>
      <c r="M2966" s="34">
        <v>21915.29</v>
      </c>
      <c r="N2966" s="34">
        <v>21915.29</v>
      </c>
      <c r="O2966" s="34">
        <v>21915.29</v>
      </c>
      <c r="P2966" s="34">
        <v>21915.29</v>
      </c>
      <c r="Q2966" s="34">
        <v>21915.29</v>
      </c>
      <c r="R2966" s="34">
        <v>21915.29</v>
      </c>
      <c r="S2966" s="34">
        <v>21915.29</v>
      </c>
    </row>
    <row r="2967" spans="2:19">
      <c r="B2967" s="5">
        <v>2003</v>
      </c>
      <c r="C2967" s="34">
        <v>52920.46</v>
      </c>
      <c r="D2967" s="34">
        <v>52920.46</v>
      </c>
      <c r="E2967" s="34">
        <v>52920.46</v>
      </c>
      <c r="F2967" s="34">
        <v>52920.46</v>
      </c>
      <c r="G2967" s="34">
        <v>52920.46</v>
      </c>
      <c r="H2967" s="34">
        <v>52920.46</v>
      </c>
      <c r="I2967" s="34">
        <v>52920.46</v>
      </c>
      <c r="J2967" s="34">
        <v>52920.46</v>
      </c>
      <c r="K2967" s="34">
        <v>52920.46</v>
      </c>
      <c r="L2967" s="34">
        <v>52920.46</v>
      </c>
      <c r="M2967" s="34">
        <v>52920.46</v>
      </c>
      <c r="N2967" s="34">
        <v>52920.46</v>
      </c>
      <c r="O2967" s="34">
        <v>52920.46</v>
      </c>
      <c r="P2967" s="34">
        <v>52920.46</v>
      </c>
      <c r="Q2967" s="34">
        <v>52920.46</v>
      </c>
      <c r="R2967" s="34">
        <v>52920.46</v>
      </c>
      <c r="S2967" s="34">
        <v>52920.46</v>
      </c>
    </row>
    <row r="2968" spans="2:19">
      <c r="B2968" s="5">
        <v>2002</v>
      </c>
      <c r="C2968" s="34">
        <v>55597.760000000002</v>
      </c>
      <c r="D2968" s="34">
        <v>55597.760000000002</v>
      </c>
      <c r="E2968" s="34">
        <v>55597.760000000002</v>
      </c>
      <c r="F2968" s="34">
        <v>55597.760000000002</v>
      </c>
      <c r="G2968" s="34">
        <v>55597.760000000002</v>
      </c>
      <c r="H2968" s="34">
        <v>55597.760000000002</v>
      </c>
      <c r="I2968" s="34">
        <v>55597.760000000002</v>
      </c>
      <c r="J2968" s="34">
        <v>55597.760000000002</v>
      </c>
      <c r="K2968" s="34">
        <v>55597.760000000002</v>
      </c>
      <c r="L2968" s="34">
        <v>55597.760000000002</v>
      </c>
      <c r="M2968" s="34">
        <v>55597.760000000002</v>
      </c>
      <c r="N2968" s="34">
        <v>55597.760000000002</v>
      </c>
      <c r="O2968" s="34">
        <v>55597.760000000002</v>
      </c>
      <c r="P2968" s="34">
        <v>55597.760000000002</v>
      </c>
      <c r="Q2968" s="34">
        <v>55597.760000000002</v>
      </c>
      <c r="R2968" s="34">
        <v>55597.760000000002</v>
      </c>
      <c r="S2968" s="34">
        <v>55597.760000000002</v>
      </c>
    </row>
    <row r="2969" spans="2:19">
      <c r="B2969" s="5">
        <v>2001</v>
      </c>
      <c r="C2969" s="34">
        <v>64333.760000000002</v>
      </c>
      <c r="D2969" s="34">
        <v>64333.760000000002</v>
      </c>
      <c r="E2969" s="34">
        <v>64333.760000000002</v>
      </c>
      <c r="F2969" s="34">
        <v>64333.760000000002</v>
      </c>
      <c r="G2969" s="34">
        <v>64333.760000000002</v>
      </c>
      <c r="H2969" s="34">
        <v>64333.760000000002</v>
      </c>
      <c r="I2969" s="34">
        <v>64333.760000000002</v>
      </c>
      <c r="J2969" s="34">
        <v>64333.760000000002</v>
      </c>
      <c r="K2969" s="34">
        <v>64333.760000000002</v>
      </c>
      <c r="L2969" s="34">
        <v>64333.760000000002</v>
      </c>
      <c r="M2969" s="34">
        <v>64333.760000000002</v>
      </c>
      <c r="N2969" s="34">
        <v>64333.760000000002</v>
      </c>
      <c r="O2969" s="34">
        <v>64333.760000000002</v>
      </c>
      <c r="P2969" s="34">
        <v>64333.760000000002</v>
      </c>
      <c r="Q2969" s="34">
        <v>64333.760000000002</v>
      </c>
      <c r="R2969" s="34">
        <v>64333.760000000002</v>
      </c>
      <c r="S2969" s="34">
        <v>64333.760000000002</v>
      </c>
    </row>
    <row r="2970" spans="2:19">
      <c r="B2970" s="5">
        <v>2000</v>
      </c>
      <c r="C2970" s="34">
        <v>94028.290000000008</v>
      </c>
      <c r="D2970" s="34">
        <v>94028.29</v>
      </c>
      <c r="E2970" s="34">
        <v>94028.29</v>
      </c>
      <c r="F2970" s="34">
        <v>94028.29</v>
      </c>
      <c r="G2970" s="34">
        <v>94028.29</v>
      </c>
      <c r="H2970" s="34">
        <v>94028.29</v>
      </c>
      <c r="I2970" s="34">
        <v>94028.29</v>
      </c>
      <c r="J2970" s="34">
        <v>94028.29</v>
      </c>
      <c r="K2970" s="34">
        <v>94028.29</v>
      </c>
      <c r="L2970" s="34">
        <v>94028.29</v>
      </c>
      <c r="M2970" s="34">
        <v>94028.29</v>
      </c>
      <c r="N2970" s="34">
        <v>94028.29</v>
      </c>
      <c r="O2970" s="34">
        <v>94028.29</v>
      </c>
      <c r="P2970" s="34">
        <v>94028.29</v>
      </c>
      <c r="Q2970" s="34">
        <v>94028.29</v>
      </c>
      <c r="R2970" s="34">
        <v>94028.29</v>
      </c>
      <c r="S2970" s="34">
        <v>94028.29</v>
      </c>
    </row>
    <row r="2971" spans="2:19">
      <c r="B2971" s="5">
        <v>1999</v>
      </c>
      <c r="C2971" s="34">
        <v>66917.819999999992</v>
      </c>
      <c r="D2971" s="34">
        <v>66917.820000000007</v>
      </c>
      <c r="E2971" s="34">
        <v>66917.820000000007</v>
      </c>
      <c r="F2971" s="34">
        <v>66917.820000000007</v>
      </c>
      <c r="G2971" s="34">
        <v>66917.820000000007</v>
      </c>
      <c r="H2971" s="34">
        <v>66917.820000000007</v>
      </c>
      <c r="I2971" s="34">
        <v>66917.820000000007</v>
      </c>
      <c r="J2971" s="34">
        <v>66917.820000000007</v>
      </c>
      <c r="K2971" s="34">
        <v>66917.820000000007</v>
      </c>
      <c r="L2971" s="34">
        <v>66917.820000000007</v>
      </c>
      <c r="M2971" s="34">
        <v>66917.820000000007</v>
      </c>
      <c r="N2971" s="34">
        <v>66917.820000000007</v>
      </c>
      <c r="O2971" s="34">
        <v>66917.820000000007</v>
      </c>
      <c r="P2971" s="34">
        <v>66917.820000000007</v>
      </c>
      <c r="Q2971" s="34">
        <v>66917.820000000007</v>
      </c>
      <c r="R2971" s="34">
        <v>66917.820000000007</v>
      </c>
      <c r="S2971" s="34">
        <v>66917.820000000007</v>
      </c>
    </row>
    <row r="2972" spans="2:19">
      <c r="B2972" s="5">
        <v>1998</v>
      </c>
      <c r="C2972" s="34">
        <v>187998.85</v>
      </c>
      <c r="D2972" s="34">
        <v>187998.85</v>
      </c>
      <c r="E2972" s="34">
        <v>187998.85</v>
      </c>
      <c r="F2972" s="34">
        <v>187998.85</v>
      </c>
      <c r="G2972" s="34">
        <v>187998.85</v>
      </c>
      <c r="H2972" s="34">
        <v>187998.85</v>
      </c>
      <c r="I2972" s="34">
        <v>187998.85</v>
      </c>
      <c r="J2972" s="34">
        <v>187998.85</v>
      </c>
      <c r="K2972" s="34">
        <v>187998.85</v>
      </c>
      <c r="L2972" s="34">
        <v>187998.85</v>
      </c>
      <c r="M2972" s="34">
        <v>187998.85</v>
      </c>
      <c r="N2972" s="34">
        <v>187998.85</v>
      </c>
      <c r="O2972" s="34">
        <v>187998.85</v>
      </c>
      <c r="P2972" s="34">
        <v>187998.85</v>
      </c>
      <c r="Q2972" s="34">
        <v>187998.85</v>
      </c>
      <c r="R2972" s="34">
        <v>187998.85</v>
      </c>
      <c r="S2972" s="34">
        <v>187998.85</v>
      </c>
    </row>
    <row r="2973" spans="2:19">
      <c r="B2973" s="5">
        <v>1997</v>
      </c>
      <c r="C2973" s="34">
        <v>325517.19</v>
      </c>
      <c r="D2973" s="34">
        <v>325517.19</v>
      </c>
      <c r="E2973" s="34">
        <v>325517.19</v>
      </c>
      <c r="F2973" s="34">
        <v>325517.19</v>
      </c>
      <c r="G2973" s="34">
        <v>325517.19</v>
      </c>
      <c r="H2973" s="34">
        <v>325517.19</v>
      </c>
      <c r="I2973" s="34">
        <v>325517.19</v>
      </c>
      <c r="J2973" s="34">
        <v>325517.19</v>
      </c>
      <c r="K2973" s="34">
        <v>325517.19</v>
      </c>
      <c r="L2973" s="34">
        <v>325517.19</v>
      </c>
      <c r="M2973" s="34">
        <v>325517.19</v>
      </c>
      <c r="N2973" s="34">
        <v>325517.19</v>
      </c>
      <c r="O2973" s="34">
        <v>325517.19</v>
      </c>
      <c r="P2973" s="34">
        <v>325517.19</v>
      </c>
      <c r="Q2973" s="34">
        <v>325517.19</v>
      </c>
      <c r="R2973" s="34">
        <v>325517.19</v>
      </c>
      <c r="S2973" s="34">
        <v>325517.19</v>
      </c>
    </row>
    <row r="2974" spans="2:19">
      <c r="B2974" s="5">
        <v>1996</v>
      </c>
      <c r="C2974" s="34">
        <v>168609.8</v>
      </c>
      <c r="D2974" s="34">
        <v>168609.8</v>
      </c>
      <c r="E2974" s="34">
        <v>168609.8</v>
      </c>
      <c r="F2974" s="34">
        <v>168609.8</v>
      </c>
      <c r="G2974" s="34">
        <v>168609.8</v>
      </c>
      <c r="H2974" s="34">
        <v>168609.8</v>
      </c>
      <c r="I2974" s="34">
        <v>168609.8</v>
      </c>
      <c r="J2974" s="34">
        <v>168609.8</v>
      </c>
      <c r="K2974" s="34">
        <v>168609.8</v>
      </c>
      <c r="L2974" s="34">
        <v>168609.8</v>
      </c>
      <c r="M2974" s="34">
        <v>168609.8</v>
      </c>
      <c r="N2974" s="34">
        <v>168609.8</v>
      </c>
      <c r="O2974" s="34">
        <v>168609.8</v>
      </c>
      <c r="P2974" s="34">
        <v>168609.8</v>
      </c>
      <c r="Q2974" s="34">
        <v>168609.8</v>
      </c>
      <c r="R2974" s="34">
        <v>168609.8</v>
      </c>
      <c r="S2974" s="34">
        <v>168609.8</v>
      </c>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1120345.8500000001</v>
      </c>
      <c r="D3041" s="10">
        <f>SUM(D2963:D3040)</f>
        <v>1179601.06</v>
      </c>
      <c r="E3041" s="10">
        <f>SUM(E2962:E3040)</f>
        <v>1228690.46</v>
      </c>
      <c r="F3041" s="10">
        <f>SUM(F2961:F3040)</f>
        <v>1267469.7</v>
      </c>
      <c r="G3041" s="10">
        <f>SUM(G2960:G3040)</f>
        <v>1424443.4500000002</v>
      </c>
      <c r="H3041" s="10">
        <f>SUM(H2954:H3040)</f>
        <v>1553921.29</v>
      </c>
      <c r="I3041" s="10">
        <f>SUM(I2954:I3040)</f>
        <v>1666102.31</v>
      </c>
      <c r="J3041" s="10">
        <f t="shared" ref="J3041" si="59">SUM(J2954:J3040)</f>
        <v>1700722.4300000002</v>
      </c>
      <c r="K3041" s="10">
        <f>SUM(K2954:K3040)</f>
        <v>1784406.02</v>
      </c>
      <c r="L3041" s="10">
        <f t="shared" ref="L3041" si="60">SUM(L2954:L3040)</f>
        <v>1844514.78</v>
      </c>
      <c r="M3041" s="10">
        <f>SUM(M2954:M3040)</f>
        <v>1868971.8800000001</v>
      </c>
      <c r="N3041" s="10">
        <f>SUM(N2949:N3040)</f>
        <v>1929389.9200000002</v>
      </c>
      <c r="O3041" s="10">
        <f>SUM(O2949:O3040)</f>
        <v>2079696.6467114096</v>
      </c>
      <c r="P3041" s="10">
        <f>SUM(P2949:P3040)</f>
        <v>2219638.8667114093</v>
      </c>
      <c r="Q3041" s="10">
        <f>SUM(Q2949:Q3040)</f>
        <v>2298553.8867114093</v>
      </c>
      <c r="R3041" s="10">
        <f>SUM(R2948:R3040)</f>
        <v>2348741.8267114093</v>
      </c>
      <c r="S3041" s="10">
        <f>SUM(S2948:S3040)</f>
        <v>2388741.8267114093</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v>24765.64</v>
      </c>
      <c r="I3149" s="34">
        <v>24765.64</v>
      </c>
      <c r="J3149" s="34">
        <v>24765.64</v>
      </c>
      <c r="K3149" s="34">
        <v>24765.64</v>
      </c>
      <c r="L3149" s="34">
        <v>24765.64</v>
      </c>
      <c r="M3149" s="34">
        <v>24765.64</v>
      </c>
      <c r="N3149" s="34">
        <v>24765.64</v>
      </c>
      <c r="O3149" s="34">
        <v>24765.64</v>
      </c>
      <c r="P3149" s="34">
        <v>24765.64</v>
      </c>
      <c r="Q3149" s="34">
        <v>24765.64</v>
      </c>
      <c r="R3149" s="34">
        <v>24765.64</v>
      </c>
      <c r="S3149" s="34">
        <v>24765.64</v>
      </c>
    </row>
    <row r="3150" spans="1:19">
      <c r="B3150" s="5">
        <v>2010</v>
      </c>
      <c r="C3150" s="33"/>
      <c r="D3150" s="33"/>
      <c r="E3150" s="33"/>
      <c r="F3150" s="33"/>
      <c r="G3150" s="34">
        <v>19353.240000000002</v>
      </c>
      <c r="H3150" s="34">
        <v>19353.240000000002</v>
      </c>
      <c r="I3150" s="34">
        <v>19353.240000000002</v>
      </c>
      <c r="J3150" s="34">
        <v>19353.240000000002</v>
      </c>
      <c r="K3150" s="34">
        <v>19353.240000000002</v>
      </c>
      <c r="L3150" s="34">
        <v>19353.240000000002</v>
      </c>
      <c r="M3150" s="34">
        <v>19353.240000000002</v>
      </c>
      <c r="N3150" s="34">
        <v>19353.240000000002</v>
      </c>
      <c r="O3150" s="34">
        <v>19353.240000000002</v>
      </c>
      <c r="P3150" s="34">
        <v>19353.240000000002</v>
      </c>
      <c r="Q3150" s="34">
        <v>19353.240000000002</v>
      </c>
      <c r="R3150" s="34">
        <v>19353.240000000002</v>
      </c>
      <c r="S3150" s="34">
        <v>19353.240000000002</v>
      </c>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v>42300</v>
      </c>
      <c r="E3153" s="34">
        <v>42300</v>
      </c>
      <c r="F3153" s="34">
        <v>42300</v>
      </c>
      <c r="G3153" s="34">
        <v>42300</v>
      </c>
      <c r="H3153" s="34">
        <v>42300</v>
      </c>
      <c r="I3153" s="34">
        <v>42300</v>
      </c>
      <c r="J3153" s="34">
        <v>42300</v>
      </c>
      <c r="K3153" s="34">
        <v>42300</v>
      </c>
      <c r="L3153" s="34">
        <v>42300</v>
      </c>
      <c r="M3153" s="34">
        <v>42300</v>
      </c>
      <c r="N3153" s="34">
        <v>42300</v>
      </c>
      <c r="O3153" s="34">
        <v>42300</v>
      </c>
      <c r="P3153" s="34">
        <v>42300</v>
      </c>
      <c r="Q3153" s="34">
        <v>42300</v>
      </c>
      <c r="R3153" s="34">
        <v>42300</v>
      </c>
      <c r="S3153" s="34">
        <v>42300</v>
      </c>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v>18.899999999999999</v>
      </c>
      <c r="D3155" s="34">
        <v>18.899999999999999</v>
      </c>
      <c r="E3155" s="34">
        <v>18.899999999999999</v>
      </c>
      <c r="F3155" s="34">
        <v>18.899999999999999</v>
      </c>
      <c r="G3155" s="34">
        <v>18.899999999999999</v>
      </c>
      <c r="H3155" s="34">
        <v>18.899999999999999</v>
      </c>
      <c r="I3155" s="34">
        <v>18.899999999999999</v>
      </c>
      <c r="J3155" s="34">
        <v>18.899999999999999</v>
      </c>
      <c r="K3155" s="34">
        <v>18.899999999999999</v>
      </c>
      <c r="L3155" s="34">
        <v>18.899999999999999</v>
      </c>
      <c r="M3155" s="34">
        <v>18.899999999999999</v>
      </c>
      <c r="N3155" s="34">
        <v>18.899999999999999</v>
      </c>
      <c r="O3155" s="34">
        <v>18.899999999999999</v>
      </c>
      <c r="P3155" s="34">
        <v>18.899999999999999</v>
      </c>
      <c r="Q3155" s="34">
        <v>18.899999999999999</v>
      </c>
      <c r="R3155" s="34">
        <v>18.899999999999999</v>
      </c>
      <c r="S3155" s="34">
        <v>18.899999999999999</v>
      </c>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v>10394.76</v>
      </c>
      <c r="D3157" s="34">
        <v>10394.76</v>
      </c>
      <c r="E3157" s="34">
        <v>10394.76</v>
      </c>
      <c r="F3157" s="34">
        <v>10394.76</v>
      </c>
      <c r="G3157" s="34">
        <v>10394.76</v>
      </c>
      <c r="H3157" s="34">
        <v>10394.76</v>
      </c>
      <c r="I3157" s="34">
        <v>10394.76</v>
      </c>
      <c r="J3157" s="34">
        <v>10394.76</v>
      </c>
      <c r="K3157" s="34">
        <v>10394.76</v>
      </c>
      <c r="L3157" s="34">
        <v>10394.76</v>
      </c>
      <c r="M3157" s="34">
        <v>10394.76</v>
      </c>
      <c r="N3157" s="34">
        <v>10394.76</v>
      </c>
      <c r="O3157" s="34">
        <v>10394.76</v>
      </c>
      <c r="P3157" s="34">
        <v>10394.76</v>
      </c>
      <c r="Q3157" s="34">
        <v>10394.76</v>
      </c>
      <c r="R3157" s="34">
        <v>10394.76</v>
      </c>
      <c r="S3157" s="34">
        <v>10394.76</v>
      </c>
    </row>
    <row r="3158" spans="2:19">
      <c r="B3158" s="5">
        <v>2002</v>
      </c>
      <c r="C3158" s="34">
        <v>26229.279999999999</v>
      </c>
      <c r="D3158" s="34">
        <v>26229.279999999999</v>
      </c>
      <c r="E3158" s="34">
        <v>26229.279999999999</v>
      </c>
      <c r="F3158" s="34">
        <v>26229.279999999999</v>
      </c>
      <c r="G3158" s="34">
        <v>26229.279999999999</v>
      </c>
      <c r="H3158" s="34">
        <v>26229.279999999999</v>
      </c>
      <c r="I3158" s="34">
        <v>26229.279999999999</v>
      </c>
      <c r="J3158" s="34">
        <v>26229.279999999999</v>
      </c>
      <c r="K3158" s="34">
        <v>26229.279999999999</v>
      </c>
      <c r="L3158" s="34">
        <v>26229.279999999999</v>
      </c>
      <c r="M3158" s="34">
        <v>26229.279999999999</v>
      </c>
      <c r="N3158" s="34">
        <v>26229.279999999999</v>
      </c>
      <c r="O3158" s="34">
        <v>26229.279999999999</v>
      </c>
      <c r="P3158" s="34">
        <v>26229.279999999999</v>
      </c>
      <c r="Q3158" s="34">
        <v>26229.279999999999</v>
      </c>
      <c r="R3158" s="34">
        <v>26229.279999999999</v>
      </c>
      <c r="S3158" s="34">
        <v>26229.279999999999</v>
      </c>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v>9868.4700000000012</v>
      </c>
      <c r="D3160" s="34">
        <v>9868.4699999999993</v>
      </c>
      <c r="E3160" s="34">
        <v>9868.4699999999993</v>
      </c>
      <c r="F3160" s="34">
        <v>9868.4699999999993</v>
      </c>
      <c r="G3160" s="34">
        <v>9868.4699999999993</v>
      </c>
      <c r="H3160" s="34">
        <v>9868.4699999999993</v>
      </c>
      <c r="I3160" s="34">
        <v>9868.4699999999993</v>
      </c>
      <c r="J3160" s="34">
        <v>9868.4699999999993</v>
      </c>
      <c r="K3160" s="34">
        <v>9868.4699999999993</v>
      </c>
      <c r="L3160" s="34">
        <v>9868.4699999999993</v>
      </c>
      <c r="M3160" s="34">
        <v>9868.4699999999993</v>
      </c>
      <c r="N3160" s="34">
        <v>9868.4699999999993</v>
      </c>
      <c r="O3160" s="34">
        <v>9868.4699999999993</v>
      </c>
      <c r="P3160" s="34">
        <v>9868.4699999999993</v>
      </c>
      <c r="Q3160" s="34">
        <v>9868.4699999999993</v>
      </c>
      <c r="R3160" s="34">
        <v>9868.4699999999993</v>
      </c>
      <c r="S3160" s="34">
        <v>9868.4699999999993</v>
      </c>
    </row>
    <row r="3161" spans="2:19">
      <c r="B3161" s="5">
        <v>1999</v>
      </c>
      <c r="C3161" s="34">
        <v>126433.38999999998</v>
      </c>
      <c r="D3161" s="34">
        <v>126433.39</v>
      </c>
      <c r="E3161" s="34">
        <v>126433.39</v>
      </c>
      <c r="F3161" s="34">
        <v>126433.39</v>
      </c>
      <c r="G3161" s="34">
        <v>126433.39</v>
      </c>
      <c r="H3161" s="34">
        <v>126433.39</v>
      </c>
      <c r="I3161" s="34">
        <v>126433.39</v>
      </c>
      <c r="J3161" s="34">
        <v>126433.39</v>
      </c>
      <c r="K3161" s="34">
        <v>126433.39</v>
      </c>
      <c r="L3161" s="34">
        <v>126433.39</v>
      </c>
      <c r="M3161" s="34">
        <v>126433.39</v>
      </c>
      <c r="N3161" s="34">
        <v>126433.39</v>
      </c>
      <c r="O3161" s="34">
        <v>126433.39</v>
      </c>
      <c r="P3161" s="34">
        <v>126433.39</v>
      </c>
      <c r="Q3161" s="34">
        <v>126433.39</v>
      </c>
      <c r="R3161" s="34">
        <v>126433.39</v>
      </c>
      <c r="S3161" s="34">
        <v>126433.39</v>
      </c>
    </row>
    <row r="3162" spans="2:19">
      <c r="B3162" s="5">
        <v>1998</v>
      </c>
      <c r="C3162" s="34">
        <v>130846.50000000001</v>
      </c>
      <c r="D3162" s="34">
        <v>130846.5</v>
      </c>
      <c r="E3162" s="34">
        <v>130846.5</v>
      </c>
      <c r="F3162" s="34">
        <v>130846.5</v>
      </c>
      <c r="G3162" s="34">
        <v>130846.5</v>
      </c>
      <c r="H3162" s="34">
        <v>130846.5</v>
      </c>
      <c r="I3162" s="34">
        <v>130846.5</v>
      </c>
      <c r="J3162" s="34">
        <v>130846.5</v>
      </c>
      <c r="K3162" s="34">
        <v>130846.5</v>
      </c>
      <c r="L3162" s="34">
        <v>130846.5</v>
      </c>
      <c r="M3162" s="34">
        <v>130846.5</v>
      </c>
      <c r="N3162" s="34">
        <v>130846.5</v>
      </c>
      <c r="O3162" s="34">
        <v>130846.5</v>
      </c>
      <c r="P3162" s="34">
        <v>130846.5</v>
      </c>
      <c r="Q3162" s="34">
        <v>130846.5</v>
      </c>
      <c r="R3162" s="34">
        <v>130846.5</v>
      </c>
      <c r="S3162" s="34">
        <v>130846.5</v>
      </c>
    </row>
    <row r="3163" spans="2:19">
      <c r="B3163" s="5">
        <v>1997</v>
      </c>
      <c r="C3163" s="34">
        <v>22752.03</v>
      </c>
      <c r="D3163" s="34">
        <v>22752.03</v>
      </c>
      <c r="E3163" s="34">
        <v>22752.03</v>
      </c>
      <c r="F3163" s="34">
        <v>22752.03</v>
      </c>
      <c r="G3163" s="34">
        <v>22752.03</v>
      </c>
      <c r="H3163" s="34">
        <v>22752.03</v>
      </c>
      <c r="I3163" s="34">
        <v>22752.03</v>
      </c>
      <c r="J3163" s="34">
        <v>22752.03</v>
      </c>
      <c r="K3163" s="34">
        <v>22752.03</v>
      </c>
      <c r="L3163" s="34">
        <v>22752.03</v>
      </c>
      <c r="M3163" s="34">
        <v>22752.03</v>
      </c>
      <c r="N3163" s="34">
        <v>22752.03</v>
      </c>
      <c r="O3163" s="34">
        <v>22752.03</v>
      </c>
      <c r="P3163" s="34">
        <v>22752.03</v>
      </c>
      <c r="Q3163" s="34">
        <v>22752.03</v>
      </c>
      <c r="R3163" s="34">
        <v>22752.03</v>
      </c>
      <c r="S3163" s="34">
        <v>22752.03</v>
      </c>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v>68885.55</v>
      </c>
      <c r="D3167" s="34">
        <v>68885.55</v>
      </c>
      <c r="E3167" s="34">
        <v>68885.55</v>
      </c>
      <c r="F3167" s="34">
        <v>68885.55</v>
      </c>
      <c r="G3167" s="34">
        <v>68885.55</v>
      </c>
      <c r="H3167" s="34">
        <v>68885.55</v>
      </c>
      <c r="I3167" s="34">
        <v>68885.55</v>
      </c>
      <c r="J3167" s="34">
        <v>68885.55</v>
      </c>
      <c r="K3167" s="34">
        <v>68885.55</v>
      </c>
      <c r="L3167" s="34">
        <v>68885.55</v>
      </c>
      <c r="M3167" s="34">
        <v>68885.55</v>
      </c>
      <c r="N3167" s="34">
        <v>68885.55</v>
      </c>
      <c r="O3167" s="34">
        <v>68885.55</v>
      </c>
      <c r="P3167" s="34">
        <v>68885.55</v>
      </c>
      <c r="Q3167" s="34">
        <v>68885.55</v>
      </c>
      <c r="R3167" s="34">
        <v>68885.55</v>
      </c>
      <c r="S3167" s="34">
        <v>68885.55</v>
      </c>
    </row>
    <row r="3168" spans="2:19">
      <c r="B3168" s="5">
        <v>1992</v>
      </c>
      <c r="C3168" s="34">
        <v>40984.130000000005</v>
      </c>
      <c r="D3168" s="34">
        <v>40984.129999999997</v>
      </c>
      <c r="E3168" s="34">
        <v>40984.129999999997</v>
      </c>
      <c r="F3168" s="34">
        <v>40984.129999999997</v>
      </c>
      <c r="G3168" s="34">
        <v>40984.129999999997</v>
      </c>
      <c r="H3168" s="34">
        <v>40984.129999999997</v>
      </c>
      <c r="I3168" s="34">
        <v>40984.129999999997</v>
      </c>
      <c r="J3168" s="34">
        <v>40984.129999999997</v>
      </c>
      <c r="K3168" s="34">
        <v>40984.129999999997</v>
      </c>
      <c r="L3168" s="34">
        <v>40984.129999999997</v>
      </c>
      <c r="M3168" s="34">
        <v>40984.129999999997</v>
      </c>
      <c r="N3168" s="34">
        <v>40984.129999999997</v>
      </c>
      <c r="O3168" s="34">
        <v>40984.129999999997</v>
      </c>
      <c r="P3168" s="34">
        <v>40984.129999999997</v>
      </c>
      <c r="Q3168" s="34">
        <v>40984.129999999997</v>
      </c>
      <c r="R3168" s="34">
        <v>40984.129999999997</v>
      </c>
      <c r="S3168" s="34">
        <v>40984.129999999997</v>
      </c>
    </row>
    <row r="3169" spans="2:19">
      <c r="B3169" s="5">
        <v>1991</v>
      </c>
      <c r="C3169" s="34">
        <v>16478.650000000001</v>
      </c>
      <c r="D3169" s="34">
        <v>16478.650000000001</v>
      </c>
      <c r="E3169" s="34">
        <v>16478.650000000001</v>
      </c>
      <c r="F3169" s="34">
        <v>16478.650000000001</v>
      </c>
      <c r="G3169" s="34">
        <v>16478.650000000001</v>
      </c>
      <c r="H3169" s="34">
        <v>16478.650000000001</v>
      </c>
      <c r="I3169" s="34">
        <v>16478.650000000001</v>
      </c>
      <c r="J3169" s="34">
        <v>16478.650000000001</v>
      </c>
      <c r="K3169" s="34">
        <v>16478.650000000001</v>
      </c>
      <c r="L3169" s="34">
        <v>16478.650000000001</v>
      </c>
      <c r="M3169" s="34">
        <v>16478.650000000001</v>
      </c>
      <c r="N3169" s="34">
        <v>16478.650000000001</v>
      </c>
      <c r="O3169" s="34">
        <v>16478.650000000001</v>
      </c>
      <c r="P3169" s="34">
        <v>16478.650000000001</v>
      </c>
      <c r="Q3169" s="34">
        <v>16478.650000000001</v>
      </c>
      <c r="R3169" s="34">
        <v>16478.650000000001</v>
      </c>
      <c r="S3169" s="34">
        <v>16478.650000000001</v>
      </c>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v>20818.509999999998</v>
      </c>
      <c r="D3172" s="34">
        <v>20818.509999999998</v>
      </c>
      <c r="E3172" s="34">
        <v>20818.509999999998</v>
      </c>
      <c r="F3172" s="34">
        <v>20818.509999999998</v>
      </c>
      <c r="G3172" s="34">
        <v>20818.509999999998</v>
      </c>
      <c r="H3172" s="34">
        <v>20818.509999999998</v>
      </c>
      <c r="I3172" s="34">
        <v>20818.509999999998</v>
      </c>
      <c r="J3172" s="34">
        <v>20818.509999999998</v>
      </c>
      <c r="K3172" s="34">
        <v>20818.509999999998</v>
      </c>
      <c r="L3172" s="34">
        <v>20818.509999999998</v>
      </c>
      <c r="M3172" s="34">
        <v>20818.509999999998</v>
      </c>
      <c r="N3172" s="34">
        <v>20818.509999999998</v>
      </c>
      <c r="O3172" s="34">
        <v>20818.509999999998</v>
      </c>
      <c r="P3172" s="34">
        <v>20818.509999999998</v>
      </c>
      <c r="Q3172" s="34">
        <v>20818.509999999998</v>
      </c>
      <c r="R3172" s="34">
        <v>20818.509999999998</v>
      </c>
      <c r="S3172" s="34">
        <v>20818.509999999998</v>
      </c>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v>6393.04</v>
      </c>
      <c r="D3180" s="34">
        <v>6393.04</v>
      </c>
      <c r="E3180" s="34">
        <v>6393.04</v>
      </c>
      <c r="F3180" s="34">
        <v>6393.04</v>
      </c>
      <c r="G3180" s="34">
        <v>6393.04</v>
      </c>
      <c r="H3180" s="34">
        <v>6393.04</v>
      </c>
      <c r="I3180" s="34">
        <v>6393.04</v>
      </c>
      <c r="J3180" s="34">
        <v>6393.04</v>
      </c>
      <c r="K3180" s="34">
        <v>6393.04</v>
      </c>
      <c r="L3180" s="34">
        <v>6393.04</v>
      </c>
      <c r="M3180" s="34">
        <v>6393.04</v>
      </c>
      <c r="N3180" s="34">
        <v>6393.04</v>
      </c>
      <c r="O3180" s="34">
        <v>6393.04</v>
      </c>
      <c r="P3180" s="34">
        <v>6393.04</v>
      </c>
      <c r="Q3180" s="34">
        <v>6393.04</v>
      </c>
      <c r="R3180" s="34">
        <v>6393.04</v>
      </c>
      <c r="S3180" s="34">
        <v>6393.04</v>
      </c>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v>4678.95</v>
      </c>
      <c r="D3182" s="34">
        <v>4678.95</v>
      </c>
      <c r="E3182" s="34">
        <v>4678.95</v>
      </c>
      <c r="F3182" s="34">
        <v>4678.95</v>
      </c>
      <c r="G3182" s="34">
        <v>4678.95</v>
      </c>
      <c r="H3182" s="34">
        <v>4678.95</v>
      </c>
      <c r="I3182" s="34">
        <v>4678.95</v>
      </c>
      <c r="J3182" s="34">
        <v>4678.95</v>
      </c>
      <c r="K3182" s="34">
        <v>4678.95</v>
      </c>
      <c r="L3182" s="34">
        <v>4678.95</v>
      </c>
      <c r="M3182" s="34">
        <v>4678.95</v>
      </c>
      <c r="N3182" s="34">
        <v>4678.95</v>
      </c>
      <c r="O3182" s="34">
        <v>4678.95</v>
      </c>
      <c r="P3182" s="34">
        <v>4678.95</v>
      </c>
      <c r="Q3182" s="34">
        <v>4678.95</v>
      </c>
      <c r="R3182" s="34">
        <v>4678.95</v>
      </c>
      <c r="S3182" s="34">
        <v>4678.95</v>
      </c>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v>3464.08</v>
      </c>
      <c r="D3187" s="34">
        <v>3464.08</v>
      </c>
      <c r="E3187" s="34">
        <v>3464.08</v>
      </c>
      <c r="F3187" s="34">
        <v>3464.08</v>
      </c>
      <c r="G3187" s="34">
        <v>3464.08</v>
      </c>
      <c r="H3187" s="34">
        <v>3464.08</v>
      </c>
      <c r="I3187" s="34">
        <v>3464.08</v>
      </c>
      <c r="J3187" s="34">
        <v>3464.08</v>
      </c>
      <c r="K3187" s="34">
        <v>3464.08</v>
      </c>
      <c r="L3187" s="34">
        <v>3464.08</v>
      </c>
      <c r="M3187" s="34">
        <v>3464.08</v>
      </c>
      <c r="N3187" s="34">
        <v>3464.08</v>
      </c>
      <c r="O3187" s="34">
        <v>3464.08</v>
      </c>
      <c r="P3187" s="34">
        <v>3464.08</v>
      </c>
      <c r="Q3187" s="34">
        <v>3464.08</v>
      </c>
      <c r="R3187" s="34">
        <v>3464.08</v>
      </c>
      <c r="S3187" s="34">
        <v>3464.08</v>
      </c>
    </row>
    <row r="3188" spans="2:19">
      <c r="B3188" s="5">
        <v>1972</v>
      </c>
      <c r="C3188" s="34">
        <v>4233.5600000000004</v>
      </c>
      <c r="D3188" s="34">
        <v>4233.5600000000004</v>
      </c>
      <c r="E3188" s="34">
        <v>4233.5600000000004</v>
      </c>
      <c r="F3188" s="34">
        <v>4233.5600000000004</v>
      </c>
      <c r="G3188" s="34">
        <v>4233.5600000000004</v>
      </c>
      <c r="H3188" s="34">
        <v>4233.5600000000004</v>
      </c>
      <c r="I3188" s="34">
        <v>4233.5600000000004</v>
      </c>
      <c r="J3188" s="34">
        <v>4233.5600000000004</v>
      </c>
      <c r="K3188" s="34">
        <v>4233.5600000000004</v>
      </c>
      <c r="L3188" s="34">
        <v>4233.5600000000004</v>
      </c>
      <c r="M3188" s="34">
        <v>4233.5600000000004</v>
      </c>
      <c r="N3188" s="34">
        <v>4233.5600000000004</v>
      </c>
      <c r="O3188" s="34">
        <v>4233.5600000000004</v>
      </c>
      <c r="P3188" s="34">
        <v>4233.5600000000004</v>
      </c>
      <c r="Q3188" s="34">
        <v>4233.5600000000004</v>
      </c>
      <c r="R3188" s="34">
        <v>4233.5600000000004</v>
      </c>
      <c r="S3188" s="34">
        <v>4233.5600000000004</v>
      </c>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v>20030.25</v>
      </c>
      <c r="D3190" s="34">
        <v>20030.25</v>
      </c>
      <c r="E3190" s="34">
        <v>20030.25</v>
      </c>
      <c r="F3190" s="34">
        <v>20030.25</v>
      </c>
      <c r="G3190" s="34">
        <v>20030.25</v>
      </c>
      <c r="H3190" s="34">
        <v>20030.25</v>
      </c>
      <c r="I3190" s="34">
        <v>20030.25</v>
      </c>
      <c r="J3190" s="34">
        <v>20030.25</v>
      </c>
      <c r="K3190" s="34">
        <v>20030.25</v>
      </c>
      <c r="L3190" s="34">
        <v>20030.25</v>
      </c>
      <c r="M3190" s="34">
        <v>20030.25</v>
      </c>
      <c r="N3190" s="34">
        <v>20030.25</v>
      </c>
      <c r="O3190" s="34">
        <v>20030.25</v>
      </c>
      <c r="P3190" s="34">
        <v>20030.25</v>
      </c>
      <c r="Q3190" s="34">
        <v>20030.25</v>
      </c>
      <c r="R3190" s="34">
        <v>20030.25</v>
      </c>
      <c r="S3190" s="34">
        <v>20030.25</v>
      </c>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v>21272.41</v>
      </c>
      <c r="D3192" s="34">
        <v>21272.41</v>
      </c>
      <c r="E3192" s="34">
        <v>21272.41</v>
      </c>
      <c r="F3192" s="34">
        <v>21272.41</v>
      </c>
      <c r="G3192" s="34">
        <v>21272.41</v>
      </c>
      <c r="H3192" s="34">
        <v>21272.41</v>
      </c>
      <c r="I3192" s="34">
        <v>21272.41</v>
      </c>
      <c r="J3192" s="34">
        <v>21272.41</v>
      </c>
      <c r="K3192" s="34">
        <v>21272.41</v>
      </c>
      <c r="L3192" s="34">
        <v>21272.41</v>
      </c>
      <c r="M3192" s="34">
        <v>21272.41</v>
      </c>
      <c r="N3192" s="34">
        <v>21272.41</v>
      </c>
      <c r="O3192" s="34">
        <v>21272.41</v>
      </c>
      <c r="P3192" s="34">
        <v>21272.41</v>
      </c>
      <c r="Q3192" s="34">
        <v>21272.41</v>
      </c>
      <c r="R3192" s="34">
        <v>21272.41</v>
      </c>
      <c r="S3192" s="34">
        <v>21272.41</v>
      </c>
    </row>
    <row r="3193" spans="2:19">
      <c r="B3193" s="5">
        <v>1967</v>
      </c>
      <c r="C3193" s="34">
        <v>10002.06</v>
      </c>
      <c r="D3193" s="34">
        <v>10002.06</v>
      </c>
      <c r="E3193" s="34">
        <v>10002.06</v>
      </c>
      <c r="F3193" s="34">
        <v>10002.06</v>
      </c>
      <c r="G3193" s="34">
        <v>10002.06</v>
      </c>
      <c r="H3193" s="34">
        <v>10002.06</v>
      </c>
      <c r="I3193" s="34">
        <v>10002.06</v>
      </c>
      <c r="J3193" s="34">
        <v>10002.06</v>
      </c>
      <c r="K3193" s="34">
        <v>10002.06</v>
      </c>
      <c r="L3193" s="34">
        <v>10002.06</v>
      </c>
      <c r="M3193" s="34">
        <v>10002.06</v>
      </c>
      <c r="N3193" s="34">
        <v>10002.06</v>
      </c>
      <c r="O3193" s="34">
        <v>10002.06</v>
      </c>
      <c r="P3193" s="34">
        <v>10002.06</v>
      </c>
      <c r="Q3193" s="34">
        <v>10002.06</v>
      </c>
      <c r="R3193" s="34">
        <v>10002.06</v>
      </c>
      <c r="S3193" s="34">
        <v>10002.06</v>
      </c>
    </row>
    <row r="3194" spans="2:19">
      <c r="B3194" s="5">
        <v>1966</v>
      </c>
      <c r="C3194" s="34">
        <v>8198.65</v>
      </c>
      <c r="D3194" s="34">
        <v>8198.65</v>
      </c>
      <c r="E3194" s="34">
        <v>8198.65</v>
      </c>
      <c r="F3194" s="34">
        <v>8198.65</v>
      </c>
      <c r="G3194" s="34">
        <v>8198.65</v>
      </c>
      <c r="H3194" s="34">
        <v>8198.65</v>
      </c>
      <c r="I3194" s="34">
        <v>8198.65</v>
      </c>
      <c r="J3194" s="34">
        <v>8198.65</v>
      </c>
      <c r="K3194" s="34">
        <v>8198.65</v>
      </c>
      <c r="L3194" s="34">
        <v>8198.65</v>
      </c>
      <c r="M3194" s="34">
        <v>8198.65</v>
      </c>
      <c r="N3194" s="34">
        <v>8198.65</v>
      </c>
      <c r="O3194" s="34">
        <v>8198.65</v>
      </c>
      <c r="P3194" s="34">
        <v>8198.65</v>
      </c>
      <c r="Q3194" s="34">
        <v>8198.65</v>
      </c>
      <c r="R3194" s="34">
        <v>8198.65</v>
      </c>
      <c r="S3194" s="34">
        <v>8198.65</v>
      </c>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v>3428.15</v>
      </c>
      <c r="D3197" s="34">
        <v>3428.15</v>
      </c>
      <c r="E3197" s="34">
        <v>3428.15</v>
      </c>
      <c r="F3197" s="34">
        <v>3428.15</v>
      </c>
      <c r="G3197" s="34">
        <v>3428.15</v>
      </c>
      <c r="H3197" s="34">
        <v>3428.15</v>
      </c>
      <c r="I3197" s="34">
        <v>3428.15</v>
      </c>
      <c r="J3197" s="34">
        <v>3428.15</v>
      </c>
      <c r="K3197" s="34">
        <v>3428.15</v>
      </c>
      <c r="L3197" s="34">
        <v>3428.15</v>
      </c>
      <c r="M3197" s="34">
        <v>3428.15</v>
      </c>
      <c r="N3197" s="34">
        <v>3428.15</v>
      </c>
      <c r="O3197" s="34">
        <v>3428.15</v>
      </c>
      <c r="P3197" s="34">
        <v>3428.15</v>
      </c>
      <c r="Q3197" s="34">
        <v>3428.15</v>
      </c>
      <c r="R3197" s="34">
        <v>3428.15</v>
      </c>
      <c r="S3197" s="34">
        <v>3428.15</v>
      </c>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555411.32000000007</v>
      </c>
      <c r="D3231" s="10">
        <f>SUM(D3153:D3230)</f>
        <v>597711.32000000007</v>
      </c>
      <c r="E3231" s="10">
        <f>SUM(E3152:E3230)</f>
        <v>597711.32000000007</v>
      </c>
      <c r="F3231" s="10">
        <f>SUM(F3151:F3230)</f>
        <v>597711.32000000007</v>
      </c>
      <c r="G3231" s="10">
        <f>SUM(G3150:G3230)</f>
        <v>617064.56000000017</v>
      </c>
      <c r="H3231" s="10">
        <f>SUM(H3144:H3230)</f>
        <v>641830.20000000007</v>
      </c>
      <c r="I3231" s="10">
        <f>SUM(I3144:I3230)</f>
        <v>641830.20000000007</v>
      </c>
      <c r="J3231" s="10">
        <f t="shared" ref="J3231" si="63">SUM(J3144:J3230)</f>
        <v>641830.20000000007</v>
      </c>
      <c r="K3231" s="10">
        <f>SUM(K3144:K3230)</f>
        <v>641830.20000000007</v>
      </c>
      <c r="L3231" s="10">
        <f t="shared" ref="L3231" si="64">SUM(L3144:L3230)</f>
        <v>641830.20000000007</v>
      </c>
      <c r="M3231" s="10">
        <f>SUM(M3144:M3230)</f>
        <v>641830.20000000007</v>
      </c>
      <c r="N3231" s="10">
        <f>SUM(N3139:N3230)</f>
        <v>641830.20000000007</v>
      </c>
      <c r="O3231" s="10">
        <f>SUM(O3139:O3230)</f>
        <v>641830.20000000007</v>
      </c>
      <c r="P3231" s="10">
        <f>SUM(P3139:P3230)</f>
        <v>641830.20000000007</v>
      </c>
      <c r="Q3231" s="10">
        <f>SUM(Q3139:Q3230)</f>
        <v>641830.20000000007</v>
      </c>
      <c r="R3231" s="10">
        <f>SUM(R3138:R3230)</f>
        <v>641830.20000000007</v>
      </c>
      <c r="S3231" s="10">
        <f>SUM(S3138:S3230)</f>
        <v>641830.20000000007</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v>8048.72</v>
      </c>
      <c r="S3234" s="34">
        <v>8048.72</v>
      </c>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v>10668.23</v>
      </c>
      <c r="Q3236" s="34">
        <v>10668.23</v>
      </c>
      <c r="R3236" s="34">
        <v>10668.23</v>
      </c>
      <c r="S3236" s="34">
        <v>10668.23</v>
      </c>
    </row>
    <row r="3237" spans="1:19">
      <c r="A3237" s="37"/>
      <c r="B3237" s="5">
        <v>2018</v>
      </c>
      <c r="C3237" s="33"/>
      <c r="D3237" s="33"/>
      <c r="E3237" s="33"/>
      <c r="F3237" s="33"/>
      <c r="G3237" s="33"/>
      <c r="H3237" s="33"/>
      <c r="I3237" s="33"/>
      <c r="J3237" s="33"/>
      <c r="K3237" s="33"/>
      <c r="L3237" s="33"/>
      <c r="M3237" s="33"/>
      <c r="N3237" s="33"/>
      <c r="O3237" s="34">
        <v>2567.1</v>
      </c>
      <c r="P3237" s="34">
        <v>2567.1</v>
      </c>
      <c r="Q3237" s="34">
        <v>2567.1</v>
      </c>
      <c r="R3237" s="34">
        <v>2567.1</v>
      </c>
      <c r="S3237" s="34">
        <v>2567.1</v>
      </c>
    </row>
    <row r="3238" spans="1:19">
      <c r="A3238" s="37"/>
      <c r="B3238" s="5">
        <v>2017</v>
      </c>
      <c r="C3238" s="33"/>
      <c r="D3238" s="33"/>
      <c r="E3238" s="33"/>
      <c r="F3238" s="33"/>
      <c r="G3238" s="33"/>
      <c r="H3238" s="33"/>
      <c r="I3238" s="33"/>
      <c r="J3238" s="33"/>
      <c r="K3238" s="33"/>
      <c r="L3238" s="33"/>
      <c r="M3238" s="33"/>
      <c r="N3238" s="34">
        <v>8646.4</v>
      </c>
      <c r="O3238" s="34">
        <v>8646.4</v>
      </c>
      <c r="P3238" s="34">
        <v>8646.4</v>
      </c>
      <c r="Q3238" s="34">
        <v>8646.4</v>
      </c>
      <c r="R3238" s="34">
        <v>8646.4</v>
      </c>
      <c r="S3238" s="34">
        <v>8646.4</v>
      </c>
    </row>
    <row r="3239" spans="1:19">
      <c r="B3239" s="5">
        <v>2016</v>
      </c>
      <c r="C3239" s="33"/>
      <c r="D3239" s="33"/>
      <c r="E3239" s="33"/>
      <c r="F3239" s="33"/>
      <c r="G3239" s="33"/>
      <c r="H3239" s="33"/>
      <c r="I3239" s="33"/>
      <c r="J3239" s="33"/>
      <c r="K3239" s="33"/>
      <c r="L3239" s="33"/>
      <c r="M3239" s="34">
        <v>2767.4</v>
      </c>
      <c r="N3239" s="34">
        <v>2767.4</v>
      </c>
      <c r="O3239" s="34">
        <v>2767.4</v>
      </c>
      <c r="P3239" s="34">
        <v>2767.4</v>
      </c>
      <c r="Q3239" s="34">
        <v>2767.4</v>
      </c>
      <c r="R3239" s="34">
        <v>2767.4</v>
      </c>
      <c r="S3239" s="34">
        <v>2767.4</v>
      </c>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v>27926.32</v>
      </c>
      <c r="I3244" s="34">
        <v>27926.32</v>
      </c>
      <c r="J3244" s="34">
        <v>27926.32</v>
      </c>
      <c r="K3244" s="34">
        <v>27926.32</v>
      </c>
      <c r="L3244" s="34">
        <v>27926.32</v>
      </c>
      <c r="M3244" s="34">
        <v>27926.32</v>
      </c>
      <c r="N3244" s="34">
        <v>27926.32</v>
      </c>
      <c r="O3244" s="34">
        <v>27926.32</v>
      </c>
      <c r="P3244" s="34">
        <v>27926.32</v>
      </c>
      <c r="Q3244" s="34">
        <v>27926.32</v>
      </c>
      <c r="R3244" s="34">
        <v>27926.32</v>
      </c>
      <c r="S3244" s="34">
        <v>27926.32</v>
      </c>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v>9331.75</v>
      </c>
      <c r="G3246" s="34">
        <v>9331.75</v>
      </c>
      <c r="H3246" s="34">
        <v>9331.75</v>
      </c>
      <c r="I3246" s="34">
        <v>9331.75</v>
      </c>
      <c r="J3246" s="34">
        <v>9331.75</v>
      </c>
      <c r="K3246" s="34">
        <v>9331.75</v>
      </c>
      <c r="L3246" s="34">
        <v>9331.75</v>
      </c>
      <c r="M3246" s="34">
        <v>9331.75</v>
      </c>
      <c r="N3246" s="34">
        <v>9331.75</v>
      </c>
      <c r="O3246" s="34">
        <v>9331.75</v>
      </c>
      <c r="P3246" s="34">
        <v>9331.75</v>
      </c>
      <c r="Q3246" s="34">
        <v>9331.75</v>
      </c>
      <c r="R3246" s="34">
        <v>9331.75</v>
      </c>
      <c r="S3246" s="34">
        <v>9331.75</v>
      </c>
    </row>
    <row r="3247" spans="1:19">
      <c r="B3247" s="5">
        <v>2008</v>
      </c>
      <c r="C3247" s="33"/>
      <c r="D3247" s="33"/>
      <c r="E3247" s="34">
        <v>3477.31</v>
      </c>
      <c r="F3247" s="34">
        <v>3477.31</v>
      </c>
      <c r="G3247" s="34">
        <v>3477.31</v>
      </c>
      <c r="H3247" s="34">
        <v>3477.31</v>
      </c>
      <c r="I3247" s="34">
        <v>3477.31</v>
      </c>
      <c r="J3247" s="34">
        <v>3477.31</v>
      </c>
      <c r="K3247" s="34">
        <v>3477.31</v>
      </c>
      <c r="L3247" s="34">
        <v>3477.31</v>
      </c>
      <c r="M3247" s="34">
        <v>3477.31</v>
      </c>
      <c r="N3247" s="34">
        <v>3477.31</v>
      </c>
      <c r="O3247" s="34">
        <v>3477.31</v>
      </c>
      <c r="P3247" s="34">
        <v>3477.31</v>
      </c>
      <c r="Q3247" s="34">
        <v>3477.31</v>
      </c>
      <c r="R3247" s="34">
        <v>3477.31</v>
      </c>
      <c r="S3247" s="34">
        <v>3477.31</v>
      </c>
    </row>
    <row r="3248" spans="1:19">
      <c r="B3248" s="5">
        <v>2007</v>
      </c>
      <c r="C3248" s="33"/>
      <c r="D3248" s="34">
        <v>42272.5</v>
      </c>
      <c r="E3248" s="34">
        <v>42272.5</v>
      </c>
      <c r="F3248" s="34">
        <v>42272.5</v>
      </c>
      <c r="G3248" s="34">
        <v>42272.5</v>
      </c>
      <c r="H3248" s="34">
        <v>42272.5</v>
      </c>
      <c r="I3248" s="34">
        <v>42272.5</v>
      </c>
      <c r="J3248" s="34">
        <v>42272.5</v>
      </c>
      <c r="K3248" s="34">
        <v>42272.5</v>
      </c>
      <c r="L3248" s="34">
        <v>42272.5</v>
      </c>
      <c r="M3248" s="34">
        <v>42272.5</v>
      </c>
      <c r="N3248" s="34">
        <v>42272.5</v>
      </c>
      <c r="O3248" s="34">
        <v>42272.5</v>
      </c>
      <c r="P3248" s="34">
        <v>42272.5</v>
      </c>
      <c r="Q3248" s="34">
        <v>42272.5</v>
      </c>
      <c r="R3248" s="34">
        <v>42272.5</v>
      </c>
      <c r="S3248" s="34">
        <v>42272.5</v>
      </c>
    </row>
    <row r="3249" spans="2:19">
      <c r="B3249" s="5">
        <v>2006</v>
      </c>
      <c r="C3249" s="34">
        <v>4016.4</v>
      </c>
      <c r="D3249" s="34">
        <v>4016.4</v>
      </c>
      <c r="E3249" s="34">
        <v>4016.4</v>
      </c>
      <c r="F3249" s="34">
        <v>4016.4</v>
      </c>
      <c r="G3249" s="34">
        <v>4016.4</v>
      </c>
      <c r="H3249" s="34">
        <v>4016.4</v>
      </c>
      <c r="I3249" s="34">
        <v>4016.4</v>
      </c>
      <c r="J3249" s="34">
        <v>4016.4</v>
      </c>
      <c r="K3249" s="34">
        <v>4016.4</v>
      </c>
      <c r="L3249" s="34">
        <v>4016.4</v>
      </c>
      <c r="M3249" s="34">
        <v>4016.4</v>
      </c>
      <c r="N3249" s="34">
        <v>4016.4</v>
      </c>
      <c r="O3249" s="34">
        <v>4016.4</v>
      </c>
      <c r="P3249" s="34">
        <v>4016.4</v>
      </c>
      <c r="Q3249" s="34">
        <v>4016.4</v>
      </c>
      <c r="R3249" s="34">
        <v>4016.4</v>
      </c>
      <c r="S3249" s="34">
        <v>4016.4</v>
      </c>
    </row>
    <row r="3250" spans="2:19">
      <c r="B3250" s="5">
        <v>2005</v>
      </c>
      <c r="C3250" s="34">
        <v>25067.95</v>
      </c>
      <c r="D3250" s="34">
        <v>25067.95</v>
      </c>
      <c r="E3250" s="34">
        <v>25067.95</v>
      </c>
      <c r="F3250" s="34">
        <v>25067.95</v>
      </c>
      <c r="G3250" s="34">
        <v>25067.95</v>
      </c>
      <c r="H3250" s="34">
        <v>25067.95</v>
      </c>
      <c r="I3250" s="34">
        <v>25067.95</v>
      </c>
      <c r="J3250" s="34">
        <v>25067.95</v>
      </c>
      <c r="K3250" s="34">
        <v>25067.95</v>
      </c>
      <c r="L3250" s="34">
        <v>25067.95</v>
      </c>
      <c r="M3250" s="34">
        <v>25067.95</v>
      </c>
      <c r="N3250" s="34">
        <v>25067.95</v>
      </c>
      <c r="O3250" s="34">
        <v>25067.95</v>
      </c>
      <c r="P3250" s="34">
        <v>25067.95</v>
      </c>
      <c r="Q3250" s="34">
        <v>25067.95</v>
      </c>
      <c r="R3250" s="34">
        <v>25067.95</v>
      </c>
      <c r="S3250" s="34">
        <v>25067.95</v>
      </c>
    </row>
    <row r="3251" spans="2:19">
      <c r="B3251" s="5">
        <v>2004</v>
      </c>
      <c r="C3251" s="34">
        <v>1163.21</v>
      </c>
      <c r="D3251" s="34">
        <v>1163.21</v>
      </c>
      <c r="E3251" s="34">
        <v>1163.21</v>
      </c>
      <c r="F3251" s="34">
        <v>1163.21</v>
      </c>
      <c r="G3251" s="34">
        <v>1163.21</v>
      </c>
      <c r="H3251" s="34">
        <v>1163.21</v>
      </c>
      <c r="I3251" s="34">
        <v>1163.21</v>
      </c>
      <c r="J3251" s="34">
        <v>1163.21</v>
      </c>
      <c r="K3251" s="34">
        <v>1163.21</v>
      </c>
      <c r="L3251" s="34">
        <v>1163.21</v>
      </c>
      <c r="M3251" s="34">
        <v>1163.21</v>
      </c>
      <c r="N3251" s="34">
        <v>1163.21</v>
      </c>
      <c r="O3251" s="34">
        <v>1163.21</v>
      </c>
      <c r="P3251" s="34">
        <v>1163.21</v>
      </c>
      <c r="Q3251" s="34">
        <v>1163.21</v>
      </c>
      <c r="R3251" s="34">
        <v>1163.21</v>
      </c>
      <c r="S3251" s="34">
        <v>1163.21</v>
      </c>
    </row>
    <row r="3252" spans="2:19">
      <c r="B3252" s="5">
        <v>2003</v>
      </c>
      <c r="C3252" s="34">
        <v>27616.2</v>
      </c>
      <c r="D3252" s="34">
        <v>27616.2</v>
      </c>
      <c r="E3252" s="34">
        <v>27616.2</v>
      </c>
      <c r="F3252" s="34">
        <v>27616.2</v>
      </c>
      <c r="G3252" s="34">
        <v>27616.2</v>
      </c>
      <c r="H3252" s="34">
        <v>27616.2</v>
      </c>
      <c r="I3252" s="34">
        <v>27616.2</v>
      </c>
      <c r="J3252" s="34">
        <v>27616.2</v>
      </c>
      <c r="K3252" s="34">
        <v>27616.2</v>
      </c>
      <c r="L3252" s="34">
        <v>27616.2</v>
      </c>
      <c r="M3252" s="34">
        <v>27616.2</v>
      </c>
      <c r="N3252" s="34">
        <v>27616.2</v>
      </c>
      <c r="O3252" s="34">
        <v>27616.2</v>
      </c>
      <c r="P3252" s="34">
        <v>27616.2</v>
      </c>
      <c r="Q3252" s="34">
        <v>27616.2</v>
      </c>
      <c r="R3252" s="34">
        <v>27616.2</v>
      </c>
      <c r="S3252" s="34">
        <v>27616.2</v>
      </c>
    </row>
    <row r="3253" spans="2:19">
      <c r="B3253" s="5">
        <v>2002</v>
      </c>
      <c r="C3253" s="34">
        <v>22081.559999999998</v>
      </c>
      <c r="D3253" s="34">
        <v>22081.56</v>
      </c>
      <c r="E3253" s="34">
        <v>22081.56</v>
      </c>
      <c r="F3253" s="34">
        <v>22081.56</v>
      </c>
      <c r="G3253" s="34">
        <v>22081.56</v>
      </c>
      <c r="H3253" s="34">
        <v>22081.56</v>
      </c>
      <c r="I3253" s="34">
        <v>22081.56</v>
      </c>
      <c r="J3253" s="34">
        <v>22081.56</v>
      </c>
      <c r="K3253" s="34">
        <v>22081.56</v>
      </c>
      <c r="L3253" s="34">
        <v>22081.56</v>
      </c>
      <c r="M3253" s="34">
        <v>22081.56</v>
      </c>
      <c r="N3253" s="34">
        <v>22081.56</v>
      </c>
      <c r="O3253" s="34">
        <v>22081.56</v>
      </c>
      <c r="P3253" s="34">
        <v>22081.56</v>
      </c>
      <c r="Q3253" s="34">
        <v>22081.56</v>
      </c>
      <c r="R3253" s="34">
        <v>22081.56</v>
      </c>
      <c r="S3253" s="34">
        <v>22081.56</v>
      </c>
    </row>
    <row r="3254" spans="2:19">
      <c r="B3254" s="5">
        <v>2001</v>
      </c>
      <c r="C3254" s="34">
        <v>19619.02</v>
      </c>
      <c r="D3254" s="34">
        <v>19619.02</v>
      </c>
      <c r="E3254" s="34">
        <v>19619.02</v>
      </c>
      <c r="F3254" s="34">
        <v>19619.02</v>
      </c>
      <c r="G3254" s="34">
        <v>19619.02</v>
      </c>
      <c r="H3254" s="34">
        <v>19619.02</v>
      </c>
      <c r="I3254" s="34">
        <v>19619.02</v>
      </c>
      <c r="J3254" s="34">
        <v>19619.02</v>
      </c>
      <c r="K3254" s="34">
        <v>19619.02</v>
      </c>
      <c r="L3254" s="34">
        <v>19619.02</v>
      </c>
      <c r="M3254" s="34">
        <v>19619.02</v>
      </c>
      <c r="N3254" s="34">
        <v>19619.02</v>
      </c>
      <c r="O3254" s="34">
        <v>19619.02</v>
      </c>
      <c r="P3254" s="34">
        <v>19619.02</v>
      </c>
      <c r="Q3254" s="34">
        <v>19619.02</v>
      </c>
      <c r="R3254" s="34">
        <v>19619.02</v>
      </c>
      <c r="S3254" s="34">
        <v>19619.02</v>
      </c>
    </row>
    <row r="3255" spans="2:19">
      <c r="B3255" s="5">
        <v>2000</v>
      </c>
      <c r="C3255" s="34">
        <v>49724.26</v>
      </c>
      <c r="D3255" s="34">
        <v>49724.26</v>
      </c>
      <c r="E3255" s="34">
        <v>49724.26</v>
      </c>
      <c r="F3255" s="34">
        <v>49724.26</v>
      </c>
      <c r="G3255" s="34">
        <v>49724.26</v>
      </c>
      <c r="H3255" s="34">
        <v>49724.26</v>
      </c>
      <c r="I3255" s="34">
        <v>49724.26</v>
      </c>
      <c r="J3255" s="34">
        <v>49724.26</v>
      </c>
      <c r="K3255" s="34">
        <v>49724.26</v>
      </c>
      <c r="L3255" s="34">
        <v>49724.26</v>
      </c>
      <c r="M3255" s="34">
        <v>49724.26</v>
      </c>
      <c r="N3255" s="34">
        <v>49724.26</v>
      </c>
      <c r="O3255" s="34">
        <v>49724.26</v>
      </c>
      <c r="P3255" s="34">
        <v>49724.26</v>
      </c>
      <c r="Q3255" s="34">
        <v>49724.26</v>
      </c>
      <c r="R3255" s="34">
        <v>49724.26</v>
      </c>
      <c r="S3255" s="34">
        <v>49724.26</v>
      </c>
    </row>
    <row r="3256" spans="2:19">
      <c r="B3256" s="5">
        <v>1999</v>
      </c>
      <c r="C3256" s="34">
        <v>109419.41028</v>
      </c>
      <c r="D3256" s="34">
        <v>109419.41</v>
      </c>
      <c r="E3256" s="34">
        <v>109419.41</v>
      </c>
      <c r="F3256" s="34">
        <v>109419.41</v>
      </c>
      <c r="G3256" s="34">
        <v>109419.41</v>
      </c>
      <c r="H3256" s="34">
        <v>109419.41</v>
      </c>
      <c r="I3256" s="34">
        <v>109419.41</v>
      </c>
      <c r="J3256" s="34">
        <v>109419.41</v>
      </c>
      <c r="K3256" s="34">
        <v>109419.41</v>
      </c>
      <c r="L3256" s="34">
        <v>109419.41</v>
      </c>
      <c r="M3256" s="34">
        <v>109419.41</v>
      </c>
      <c r="N3256" s="34">
        <v>109419.41</v>
      </c>
      <c r="O3256" s="34">
        <v>109419.41</v>
      </c>
      <c r="P3256" s="34">
        <v>109419.41</v>
      </c>
      <c r="Q3256" s="34">
        <v>109419.41</v>
      </c>
      <c r="R3256" s="34">
        <v>109419.41</v>
      </c>
      <c r="S3256" s="34">
        <v>109419.41</v>
      </c>
    </row>
    <row r="3257" spans="2:19">
      <c r="B3257" s="5">
        <v>1998</v>
      </c>
      <c r="C3257" s="34">
        <v>62301.65</v>
      </c>
      <c r="D3257" s="34">
        <v>62301.65</v>
      </c>
      <c r="E3257" s="34">
        <v>62301.65</v>
      </c>
      <c r="F3257" s="34">
        <v>62301.65</v>
      </c>
      <c r="G3257" s="34">
        <v>62301.65</v>
      </c>
      <c r="H3257" s="34">
        <v>62301.65</v>
      </c>
      <c r="I3257" s="34">
        <v>62301.65</v>
      </c>
      <c r="J3257" s="34">
        <v>62301.65</v>
      </c>
      <c r="K3257" s="34">
        <v>62301.65</v>
      </c>
      <c r="L3257" s="34">
        <v>62301.65</v>
      </c>
      <c r="M3257" s="34">
        <v>62301.65</v>
      </c>
      <c r="N3257" s="34">
        <v>62301.65</v>
      </c>
      <c r="O3257" s="34">
        <v>62301.65</v>
      </c>
      <c r="P3257" s="34">
        <v>62301.65</v>
      </c>
      <c r="Q3257" s="34">
        <v>62301.65</v>
      </c>
      <c r="R3257" s="34">
        <v>62301.65</v>
      </c>
      <c r="S3257" s="34">
        <v>62301.65</v>
      </c>
    </row>
    <row r="3258" spans="2:19">
      <c r="B3258" s="5">
        <v>1997</v>
      </c>
      <c r="C3258" s="34">
        <v>68522.73</v>
      </c>
      <c r="D3258" s="34">
        <v>68522.73</v>
      </c>
      <c r="E3258" s="34">
        <v>68522.73</v>
      </c>
      <c r="F3258" s="34">
        <v>68522.73</v>
      </c>
      <c r="G3258" s="34">
        <v>68522.73</v>
      </c>
      <c r="H3258" s="34">
        <v>68522.73</v>
      </c>
      <c r="I3258" s="34">
        <v>68522.73</v>
      </c>
      <c r="J3258" s="34">
        <v>68522.73</v>
      </c>
      <c r="K3258" s="34">
        <v>68522.73</v>
      </c>
      <c r="L3258" s="34">
        <v>68522.73</v>
      </c>
      <c r="M3258" s="34">
        <v>68522.73</v>
      </c>
      <c r="N3258" s="34">
        <v>68522.73</v>
      </c>
      <c r="O3258" s="34">
        <v>68522.73</v>
      </c>
      <c r="P3258" s="34">
        <v>68522.73</v>
      </c>
      <c r="Q3258" s="34">
        <v>68522.73</v>
      </c>
      <c r="R3258" s="34">
        <v>68522.73</v>
      </c>
      <c r="S3258" s="34">
        <v>68522.73</v>
      </c>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389532.39027999999</v>
      </c>
      <c r="D3326" s="10">
        <f>SUM(D3248:D3325)</f>
        <v>431804.89</v>
      </c>
      <c r="E3326" s="10">
        <f>SUM(E3247:E3325)</f>
        <v>435282.2</v>
      </c>
      <c r="F3326" s="10">
        <f>SUM(F3246:F3325)</f>
        <v>444613.95</v>
      </c>
      <c r="G3326" s="10">
        <f>SUM(G3245:G3325)</f>
        <v>444613.95</v>
      </c>
      <c r="H3326" s="10">
        <f>SUM(H3239:H3325)</f>
        <v>472540.27</v>
      </c>
      <c r="I3326" s="10">
        <f>SUM(I3239:I3325)</f>
        <v>472540.27</v>
      </c>
      <c r="J3326" s="10">
        <f t="shared" ref="J3326" si="65">SUM(J3239:J3325)</f>
        <v>472540.27</v>
      </c>
      <c r="K3326" s="10">
        <f>SUM(K3239:K3325)</f>
        <v>472540.27</v>
      </c>
      <c r="L3326" s="10">
        <f t="shared" ref="L3326" si="66">SUM(L3239:L3325)</f>
        <v>472540.27</v>
      </c>
      <c r="M3326" s="10">
        <f>SUM(M3239:M3325)</f>
        <v>475307.67000000004</v>
      </c>
      <c r="N3326" s="10">
        <f>SUM(N3234:N3325)</f>
        <v>483954.07</v>
      </c>
      <c r="O3326" s="10">
        <f>SUM(O3234:O3325)</f>
        <v>486521.17000000004</v>
      </c>
      <c r="P3326" s="10">
        <f>SUM(P3234:P3325)</f>
        <v>497189.4</v>
      </c>
      <c r="Q3326" s="10">
        <f>SUM(Q3234:Q3325)</f>
        <v>497189.4</v>
      </c>
      <c r="R3326" s="10">
        <f>SUM(R3233:R3325)</f>
        <v>505238.12</v>
      </c>
      <c r="S3326" s="10">
        <f>SUM(S3233:S3325)</f>
        <v>505238.12</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v>57904.800000000003</v>
      </c>
      <c r="D3353" s="34">
        <v>57904.800000000003</v>
      </c>
      <c r="E3353" s="34">
        <v>57904.800000000003</v>
      </c>
      <c r="F3353" s="34">
        <v>57904.800000000003</v>
      </c>
      <c r="G3353" s="34">
        <v>57904.800000000003</v>
      </c>
      <c r="H3353" s="34">
        <v>57904.800000000003</v>
      </c>
      <c r="I3353" s="34">
        <v>57904.800000000003</v>
      </c>
      <c r="J3353" s="34">
        <v>57904.800000000003</v>
      </c>
      <c r="K3353" s="34">
        <v>57904.800000000003</v>
      </c>
      <c r="L3353" s="34">
        <v>57904.800000000003</v>
      </c>
      <c r="M3353" s="34">
        <v>57904.800000000003</v>
      </c>
      <c r="N3353" s="34">
        <v>57904.800000000003</v>
      </c>
      <c r="O3353" s="34">
        <v>57904.800000000003</v>
      </c>
      <c r="P3353" s="34">
        <v>57904.800000000003</v>
      </c>
      <c r="Q3353" s="34">
        <v>57904.800000000003</v>
      </c>
      <c r="R3353" s="34">
        <v>57904.800000000003</v>
      </c>
      <c r="S3353" s="34">
        <v>57904.800000000003</v>
      </c>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57904.800000000003</v>
      </c>
      <c r="D3421" s="10">
        <f>SUM(D3343:D3420)</f>
        <v>57904.800000000003</v>
      </c>
      <c r="E3421" s="10">
        <f>SUM(E3342:E3420)</f>
        <v>57904.800000000003</v>
      </c>
      <c r="F3421" s="10">
        <f>SUM(F3341:F3420)</f>
        <v>57904.800000000003</v>
      </c>
      <c r="G3421" s="10">
        <f>SUM(G3340:G3420)</f>
        <v>57904.800000000003</v>
      </c>
      <c r="H3421" s="10">
        <f>SUM(H3334:H3420)</f>
        <v>57904.800000000003</v>
      </c>
      <c r="I3421" s="10">
        <f>SUM(I3334:I3420)</f>
        <v>57904.800000000003</v>
      </c>
      <c r="J3421" s="10">
        <f t="shared" ref="J3421" si="67">SUM(J3334:J3420)</f>
        <v>57904.800000000003</v>
      </c>
      <c r="K3421" s="10">
        <f>SUM(K3334:K3420)</f>
        <v>57904.800000000003</v>
      </c>
      <c r="L3421" s="10">
        <f t="shared" ref="L3421" si="68">SUM(L3334:L3420)</f>
        <v>57904.800000000003</v>
      </c>
      <c r="M3421" s="10">
        <f>SUM(M3334:M3420)</f>
        <v>57904.800000000003</v>
      </c>
      <c r="N3421" s="10">
        <f>SUM(N3329:N3420)</f>
        <v>57904.800000000003</v>
      </c>
      <c r="O3421" s="10">
        <f>SUM(O3329:O3420)</f>
        <v>57904.800000000003</v>
      </c>
      <c r="P3421" s="10">
        <f>SUM(P3329:P3420)</f>
        <v>57904.800000000003</v>
      </c>
      <c r="Q3421" s="10">
        <f>SUM(Q3329:Q3420)</f>
        <v>57904.800000000003</v>
      </c>
      <c r="R3421" s="10">
        <f>SUM(R3328:R3420)</f>
        <v>57904.800000000003</v>
      </c>
      <c r="S3421" s="10">
        <f>SUM(S3328:S3420)</f>
        <v>57904.800000000003</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2024-08-09T05:55:11Z</dcterms:modified>
</cp:coreProperties>
</file>